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710CEE84-11BD-41FE-94A8-8486AE33ADE7}" xr6:coauthVersionLast="47" xr6:coauthVersionMax="47" xr10:uidLastSave="{00000000-0000-0000-0000-000000000000}"/>
  <bookViews>
    <workbookView xWindow="3675" yWindow="3675" windowWidth="21600" windowHeight="11850" xr2:uid="{E088008F-029F-448E-927A-A09B97248EC8}"/>
  </bookViews>
  <sheets>
    <sheet name="Eviolite" sheetId="1" r:id="rId1"/>
  </sheets>
  <calcPr calcId="191029" iterate="1" iterateCount="5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  <c r="M2" i="1"/>
  <c r="N2" i="1"/>
  <c r="L3" i="1"/>
  <c r="M3" i="1"/>
  <c r="N3" i="1"/>
  <c r="A4" i="1"/>
  <c r="L4" i="1"/>
  <c r="M4" i="1"/>
  <c r="N4" i="1"/>
  <c r="A5" i="1"/>
  <c r="L5" i="1"/>
  <c r="M5" i="1"/>
  <c r="N5" i="1"/>
  <c r="A6" i="1"/>
  <c r="L6" i="1"/>
  <c r="M6" i="1"/>
  <c r="N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L7" i="1"/>
  <c r="N7" i="1" s="1"/>
  <c r="M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N12" i="1" s="1"/>
  <c r="M12" i="1"/>
  <c r="L13" i="1"/>
  <c r="M13" i="1"/>
  <c r="N13" i="1"/>
  <c r="C14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N18" i="1" s="1"/>
  <c r="M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N23" i="1" s="1"/>
  <c r="M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N28" i="1" s="1"/>
  <c r="M28" i="1"/>
  <c r="L29" i="1"/>
  <c r="M29" i="1"/>
  <c r="N29" i="1"/>
  <c r="L30" i="1"/>
  <c r="M30" i="1"/>
  <c r="N30" i="1"/>
  <c r="L31" i="1"/>
  <c r="M31" i="1"/>
  <c r="N31" i="1"/>
  <c r="L32" i="1"/>
  <c r="M32" i="1"/>
  <c r="N32" i="1"/>
  <c r="A33" i="1"/>
  <c r="L33" i="1"/>
  <c r="M33" i="1"/>
  <c r="N33" i="1"/>
  <c r="A34" i="1"/>
  <c r="A35" i="1" s="1"/>
  <c r="A36" i="1" s="1"/>
  <c r="L34" i="1"/>
  <c r="M34" i="1"/>
  <c r="N34" i="1"/>
  <c r="L35" i="1"/>
  <c r="M35" i="1"/>
  <c r="N35" i="1"/>
  <c r="L36" i="1"/>
  <c r="M36" i="1"/>
  <c r="N36" i="1"/>
  <c r="L37" i="1"/>
  <c r="N37" i="1" s="1"/>
  <c r="M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N43" i="1" s="1"/>
  <c r="M43" i="1"/>
  <c r="L44" i="1"/>
  <c r="M44" i="1"/>
  <c r="N44" i="1"/>
  <c r="L45" i="1"/>
  <c r="M45" i="1"/>
  <c r="N45" i="1"/>
  <c r="L46" i="1"/>
  <c r="M46" i="1"/>
  <c r="N46" i="1"/>
  <c r="L47" i="1"/>
  <c r="M47" i="1"/>
  <c r="N47" i="1"/>
  <c r="C48" i="1"/>
  <c r="L48" i="1"/>
  <c r="M48" i="1"/>
  <c r="N48" i="1"/>
  <c r="L49" i="1"/>
  <c r="M49" i="1"/>
  <c r="N49" i="1"/>
  <c r="L50" i="1"/>
  <c r="M50" i="1"/>
  <c r="N50" i="1"/>
  <c r="L51" i="1"/>
  <c r="N51" i="1" s="1"/>
  <c r="M51" i="1"/>
  <c r="L52" i="1"/>
  <c r="M52" i="1"/>
  <c r="N52" i="1"/>
  <c r="L53" i="1"/>
  <c r="M53" i="1"/>
  <c r="N53" i="1"/>
  <c r="L54" i="1"/>
  <c r="M54" i="1"/>
  <c r="N54" i="1"/>
  <c r="L55" i="1"/>
  <c r="M55" i="1"/>
  <c r="N55" i="1"/>
  <c r="L56" i="1"/>
  <c r="M56" i="1"/>
  <c r="N56" i="1"/>
  <c r="L57" i="1"/>
  <c r="N57" i="1" s="1"/>
  <c r="M57" i="1"/>
  <c r="L58" i="1"/>
  <c r="M58" i="1"/>
  <c r="N58" i="1"/>
  <c r="L59" i="1"/>
  <c r="N59" i="1" s="1"/>
  <c r="M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N64" i="1" s="1"/>
  <c r="M64" i="1"/>
  <c r="L65" i="1"/>
  <c r="M65" i="1"/>
  <c r="N65" i="1"/>
  <c r="L66" i="1"/>
  <c r="N66" i="1" s="1"/>
  <c r="M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N76" i="1"/>
  <c r="L77" i="1"/>
  <c r="N77" i="1" s="1"/>
  <c r="M77" i="1"/>
  <c r="L78" i="1"/>
  <c r="M78" i="1"/>
  <c r="N78" i="1"/>
  <c r="L79" i="1"/>
  <c r="N79" i="1" s="1"/>
  <c r="M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N84" i="1" s="1"/>
  <c r="M84" i="1"/>
  <c r="L85" i="1"/>
  <c r="M85" i="1"/>
  <c r="N85" i="1"/>
  <c r="L86" i="1"/>
  <c r="N86" i="1" s="1"/>
  <c r="M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N97" i="1" s="1"/>
  <c r="M97" i="1"/>
  <c r="L98" i="1"/>
  <c r="M98" i="1"/>
  <c r="N98" i="1"/>
  <c r="L99" i="1"/>
  <c r="N99" i="1" s="1"/>
  <c r="M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N104" i="1" s="1"/>
  <c r="M104" i="1"/>
  <c r="L105" i="1"/>
  <c r="M105" i="1"/>
  <c r="N105" i="1"/>
  <c r="L106" i="1"/>
  <c r="N106" i="1" s="1"/>
  <c r="M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N117" i="1" s="1"/>
  <c r="M117" i="1"/>
  <c r="L118" i="1"/>
  <c r="M118" i="1"/>
  <c r="N118" i="1"/>
  <c r="L119" i="1"/>
  <c r="N119" i="1" s="1"/>
  <c r="M119" i="1"/>
  <c r="L120" i="1"/>
  <c r="M120" i="1"/>
  <c r="N120" i="1"/>
  <c r="L121" i="1"/>
  <c r="M121" i="1"/>
  <c r="N121" i="1"/>
  <c r="L122" i="1"/>
  <c r="M122" i="1"/>
  <c r="N122" i="1"/>
  <c r="C47" i="1" l="1"/>
  <c r="A37" i="1"/>
  <c r="A38" i="1" s="1"/>
  <c r="A39" i="1" s="1"/>
  <c r="A40" i="1" s="1"/>
  <c r="A41" i="1" s="1"/>
  <c r="A42" i="1" s="1"/>
  <c r="A43" i="1" s="1"/>
  <c r="A44" i="1" s="1"/>
  <c r="A45" i="1" s="1"/>
  <c r="A46" i="1" s="1"/>
  <c r="B53" i="1"/>
  <c r="C53" i="1" s="1"/>
  <c r="A47" i="1" l="1"/>
  <c r="A48" i="1" s="1"/>
  <c r="C41" i="1"/>
  <c r="C39" i="1" l="1"/>
  <c r="A49" i="1"/>
  <c r="A50" i="1" s="1"/>
  <c r="C33" i="1" s="1"/>
  <c r="C45" i="1"/>
</calcChain>
</file>

<file path=xl/sharedStrings.xml><?xml version="1.0" encoding="utf-8"?>
<sst xmlns="http://schemas.openxmlformats.org/spreadsheetml/2006/main" count="228" uniqueCount="210">
  <si>
    <t>Zoroark</t>
  </si>
  <si>
    <t>Zekrom</t>
  </si>
  <si>
    <t>Wailord</t>
  </si>
  <si>
    <t>Voltorb</t>
  </si>
  <si>
    <t>Venusaur</t>
  </si>
  <si>
    <t>Vaporeon</t>
  </si>
  <si>
    <t>Unfezant</t>
  </si>
  <si>
    <t>Umbreon</t>
  </si>
  <si>
    <t>Tyranitar</t>
  </si>
  <si>
    <t>Typhlosion</t>
  </si>
  <si>
    <t>Turtonator</t>
  </si>
  <si>
    <t>Torterra</t>
  </si>
  <si>
    <t>Togekiss</t>
  </si>
  <si>
    <t>Tentacruel</t>
  </si>
  <si>
    <t>Sylveon</t>
  </si>
  <si>
    <t>Swampert</t>
  </si>
  <si>
    <t>Sudowoodo</t>
  </si>
  <si>
    <t>Steelix</t>
  </si>
  <si>
    <t>Starmie</t>
  </si>
  <si>
    <t>Stantler</t>
  </si>
  <si>
    <t>Solrock</t>
  </si>
  <si>
    <t>Slowking</t>
  </si>
  <si>
    <t>Slowbro</t>
  </si>
  <si>
    <t>Slaking</t>
  </si>
  <si>
    <t>Seviper</t>
  </si>
  <si>
    <t>Scyther</t>
  </si>
  <si>
    <t>Scizor</t>
  </si>
  <si>
    <t>Sceptile</t>
  </si>
  <si>
    <t>Sawsbuck</t>
  </si>
  <si>
    <t>Samurott</t>
  </si>
  <si>
    <t>Salamence</t>
  </si>
  <si>
    <t>Rhyperior</t>
  </si>
  <si>
    <t>Reshiram</t>
  </si>
  <si>
    <t>Raichu</t>
  </si>
  <si>
    <t>Pyroar</t>
  </si>
  <si>
    <t>Primarina</t>
  </si>
  <si>
    <t>Porygon-Z</t>
  </si>
  <si>
    <t>Pidgeot</t>
  </si>
  <si>
    <t>Persian</t>
  </si>
  <si>
    <t>Pelipper</t>
  </si>
  <si>
    <t>Nidoking</t>
  </si>
  <si>
    <t>Mienshao</t>
  </si>
  <si>
    <t>Mewtwo</t>
  </si>
  <si>
    <t>Mew</t>
  </si>
  <si>
    <t>Metagross</t>
  </si>
  <si>
    <t>Meganium</t>
  </si>
  <si>
    <t>Magmortar</t>
  </si>
  <si>
    <t>Luxray</t>
  </si>
  <si>
    <t>Lunatone</t>
  </si>
  <si>
    <t>Lucario</t>
  </si>
  <si>
    <t>Linoone</t>
  </si>
  <si>
    <t>Leafeon</t>
  </si>
  <si>
    <t>Kyurem</t>
  </si>
  <si>
    <t>Klinklang</t>
  </si>
  <si>
    <t>Kingdra</t>
  </si>
  <si>
    <t>Jolteon</t>
  </si>
  <si>
    <t>Infernape</t>
  </si>
  <si>
    <t>Incineroar</t>
  </si>
  <si>
    <t>Hydreigon</t>
  </si>
  <si>
    <t>Honchkrow</t>
  </si>
  <si>
    <t>Heracross</t>
  </si>
  <si>
    <t>Haxorus</t>
  </si>
  <si>
    <t>Gothitelle</t>
  </si>
  <si>
    <t>Golurk</t>
  </si>
  <si>
    <t>Gogoat</t>
  </si>
  <si>
    <t>Gliscor</t>
  </si>
  <si>
    <t>Glalie</t>
  </si>
  <si>
    <t>0013D524</t>
  </si>
  <si>
    <t>Glaceon</t>
  </si>
  <si>
    <t>Table</t>
  </si>
  <si>
    <t>Gigalith</t>
  </si>
  <si>
    <t>Gengar</t>
  </si>
  <si>
    <t>00000000</t>
  </si>
  <si>
    <t>Gardevoir</t>
  </si>
  <si>
    <t>bx lr</t>
  </si>
  <si>
    <t>1EFF2FE1</t>
  </si>
  <si>
    <t>Garchomp</t>
  </si>
  <si>
    <t>0C40BDE8</t>
  </si>
  <si>
    <t>Galvantula</t>
  </si>
  <si>
    <t>next loop</t>
  </si>
  <si>
    <t>F3FFFFEA</t>
  </si>
  <si>
    <t>Gallade</t>
  </si>
  <si>
    <t>jump 3 bytes forwards</t>
  </si>
  <si>
    <t>add r3, r3, 0x3</t>
  </si>
  <si>
    <t>033083E2</t>
  </si>
  <si>
    <t>Furret</t>
  </si>
  <si>
    <t>0100000A</t>
  </si>
  <si>
    <t>Flygon</t>
  </si>
  <si>
    <t>moveq r0, 0x1</t>
  </si>
  <si>
    <t>0100A003</t>
  </si>
  <si>
    <t>Florges</t>
  </si>
  <si>
    <t>cmp r1, r2</t>
  </si>
  <si>
    <t>020051E1</t>
  </si>
  <si>
    <t>load forme to r2</t>
  </si>
  <si>
    <t>ldrh r2, [r3, 0x2]</t>
  </si>
  <si>
    <t>B220D3E1</t>
  </si>
  <si>
    <t>0300001A</t>
  </si>
  <si>
    <t>cmp r0, r2</t>
  </si>
  <si>
    <t>020050E1</t>
  </si>
  <si>
    <t>0700000A</t>
  </si>
  <si>
    <t>Floette</t>
  </si>
  <si>
    <t>moveq r0, 0x0</t>
  </si>
  <si>
    <t>0000A003</t>
  </si>
  <si>
    <t>Flareon</t>
  </si>
  <si>
    <t>check species  = 0</t>
  </si>
  <si>
    <t>cmp r2, 0x0</t>
  </si>
  <si>
    <t>000052E3</t>
  </si>
  <si>
    <t>Ferrothorn</t>
  </si>
  <si>
    <t>load species to r2</t>
  </si>
  <si>
    <t>ldrh r2, [r3]</t>
  </si>
  <si>
    <t>B020D3E1</t>
  </si>
  <si>
    <t>Exploud</t>
  </si>
  <si>
    <t>r1 = forme</t>
  </si>
  <si>
    <t>ldrb r1, [r5, 0x239]</t>
  </si>
  <si>
    <t>3912D5E5</t>
  </si>
  <si>
    <t>Exeggutor</t>
  </si>
  <si>
    <t>r0 = species</t>
  </si>
  <si>
    <t>ldrh r0, [r5, 0xC]</t>
  </si>
  <si>
    <t>BC00D5E1</t>
  </si>
  <si>
    <t>Escavalier</t>
  </si>
  <si>
    <t>3C309FE5</t>
  </si>
  <si>
    <t>Empoleon</t>
  </si>
  <si>
    <t>push {r2, r3, lr}</t>
  </si>
  <si>
    <t>0C402DE9</t>
  </si>
  <si>
    <t>000FD3C0</t>
  </si>
  <si>
    <t>Emolga</t>
  </si>
  <si>
    <t>New</t>
  </si>
  <si>
    <t>Emboar</t>
  </si>
  <si>
    <t>Electrode</t>
  </si>
  <si>
    <t>pop {r4, r5, r6, pc}</t>
  </si>
  <si>
    <t>7080BDE8</t>
  </si>
  <si>
    <t>Electivire</t>
  </si>
  <si>
    <t>nop</t>
  </si>
  <si>
    <t>4C1FFFEA</t>
  </si>
  <si>
    <t>Eelektross</t>
  </si>
  <si>
    <t>3900A0E3</t>
  </si>
  <si>
    <t>Drifblim</t>
  </si>
  <si>
    <t>061BA0E3</t>
  </si>
  <si>
    <t>Dragonite</t>
  </si>
  <si>
    <t>b #0x83108</t>
  </si>
  <si>
    <t>7040BDE8</t>
  </si>
  <si>
    <t>mov r0, #0x39</t>
  </si>
  <si>
    <t>0300000A</t>
  </si>
  <si>
    <t>Darmanitan</t>
  </si>
  <si>
    <t>mov r1, #0x1800</t>
  </si>
  <si>
    <t>000050E3</t>
  </si>
  <si>
    <t>Darkrai</t>
  </si>
  <si>
    <t>pop {r4, r5, r6, lr}</t>
  </si>
  <si>
    <t>9D70FDEB</t>
  </si>
  <si>
    <t>Crobat</t>
  </si>
  <si>
    <t>beq #0xbb3d4</t>
  </si>
  <si>
    <t>0600A0E1</t>
  </si>
  <si>
    <t>cmp r0, #0</t>
  </si>
  <si>
    <t>0410A0E1</t>
  </si>
  <si>
    <t>Cresselia</t>
  </si>
  <si>
    <t>bl #0x17634</t>
  </si>
  <si>
    <t>0800000A</t>
  </si>
  <si>
    <t>Clefable</t>
  </si>
  <si>
    <t>FDFFFFEA</t>
  </si>
  <si>
    <t>mov r0, r6</t>
  </si>
  <si>
    <t>05005003</t>
  </si>
  <si>
    <t>Claydol</t>
  </si>
  <si>
    <t>00F020E3</t>
  </si>
  <si>
    <t>mov r1, r4</t>
  </si>
  <si>
    <t>3902D505</t>
  </si>
  <si>
    <t>9E1051E2</t>
  </si>
  <si>
    <t>Chimecho</t>
  </si>
  <si>
    <t>check if in table</t>
  </si>
  <si>
    <t>cmp r0, 0x1</t>
  </si>
  <si>
    <t>021C40E2</t>
  </si>
  <si>
    <t>Charizard</t>
  </si>
  <si>
    <t>check table</t>
  </si>
  <si>
    <t>BC00D0E1</t>
  </si>
  <si>
    <t>Chandelure</t>
  </si>
  <si>
    <t>r5 = pointer for species/forme</t>
  </si>
  <si>
    <t>mov r5, r0</t>
  </si>
  <si>
    <t>0050A0E1</t>
  </si>
  <si>
    <t>bl #0x92298</t>
  </si>
  <si>
    <t>C05BFFEB</t>
  </si>
  <si>
    <t>Carbink</t>
  </si>
  <si>
    <t>Camerupt</t>
  </si>
  <si>
    <t>Blastoise</t>
  </si>
  <si>
    <t>bne #0xbb3d4</t>
  </si>
  <si>
    <t>1200001A</t>
  </si>
  <si>
    <t>Bewear</t>
  </si>
  <si>
    <t>cmp r0, r4</t>
  </si>
  <si>
    <t>040050E1</t>
  </si>
  <si>
    <t>Beheeyem</t>
  </si>
  <si>
    <t>bl #0x87b58</t>
  </si>
  <si>
    <t>F531FFEB</t>
  </si>
  <si>
    <t>Bastiodon</t>
  </si>
  <si>
    <t>mov r0, #4</t>
  </si>
  <si>
    <t>0400A0E3</t>
  </si>
  <si>
    <t>Azumarill</t>
  </si>
  <si>
    <t>mov r4, r2</t>
  </si>
  <si>
    <t>0240A0E1</t>
  </si>
  <si>
    <t>Archeops</t>
  </si>
  <si>
    <t>mov r6, r1</t>
  </si>
  <si>
    <t>0160A0E1</t>
  </si>
  <si>
    <t>Ampharos</t>
  </si>
  <si>
    <t>push {r4, r5, r6, lr}</t>
  </si>
  <si>
    <t>70402DE9</t>
  </si>
  <si>
    <t>000BB36C</t>
  </si>
  <si>
    <t>Alakazam</t>
  </si>
  <si>
    <t>Main</t>
  </si>
  <si>
    <t>Aggron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</si>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</sst>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quotePrefix="1"/>
    <xf numFmtId="0" fontId="2" fillId="0" borderId="0" xfId="0" quotePrefix="1" applyFont="1"/>
    <xf numFmtId="0" fontId="1" fillId="0" borderId="0" xfId="0" applyFont="1"/>
    <xf numFmtId="11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09439-4AAD-4F4A-8FE2-45EAFF5EBDFE}">
  <dimension ref="A1:N152"/>
  <sheetViews>
    <sheetView tabSelected="1" zoomScaleNormal="100" workbookViewId="0">
      <pane ySplit="1" topLeftCell="A23" activePane="bottomLeft" state="frozen"/>
      <selection pane="bottomLeft" activeCell="C31" sqref="C31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14" x14ac:dyDescent="0.45">
      <c r="A1" s="4" t="s">
        <v>209</v>
      </c>
      <c r="B1" s="4" t="s">
        <v>208</v>
      </c>
      <c r="C1" s="4" t="s">
        <v>207</v>
      </c>
      <c r="D1" s="4" t="s">
        <v>206</v>
      </c>
      <c r="I1" t="s">
        <v>205</v>
      </c>
      <c r="J1">
        <v>306</v>
      </c>
      <c r="K1">
        <v>0</v>
      </c>
    </row>
    <row r="2" spans="1:14" x14ac:dyDescent="0.45">
      <c r="A2" s="4" t="s">
        <v>204</v>
      </c>
      <c r="B2" s="4"/>
      <c r="C2" s="4"/>
      <c r="D2" s="4"/>
      <c r="I2" t="s">
        <v>203</v>
      </c>
      <c r="J2">
        <v>65</v>
      </c>
      <c r="K2">
        <v>0</v>
      </c>
      <c r="L2" t="str">
        <f>DEC2HEX(J2,4)</f>
        <v>0041</v>
      </c>
      <c r="M2" t="str">
        <f>DEC2HEX(K2,2)</f>
        <v>00</v>
      </c>
      <c r="N2" t="str">
        <f>RIGHT(L2,2)&amp;LEFT(L2,2)&amp;M2</f>
        <v>410000</v>
      </c>
    </row>
    <row r="3" spans="1:14" x14ac:dyDescent="0.45">
      <c r="A3" s="2" t="s">
        <v>202</v>
      </c>
      <c r="B3" t="s">
        <v>201</v>
      </c>
      <c r="C3" t="s">
        <v>200</v>
      </c>
      <c r="I3" t="s">
        <v>199</v>
      </c>
      <c r="J3">
        <v>181</v>
      </c>
      <c r="K3">
        <v>0</v>
      </c>
      <c r="L3" t="str">
        <f>DEC2HEX(J3,4)</f>
        <v>00B5</v>
      </c>
      <c r="M3" t="str">
        <f>DEC2HEX(K3,2)</f>
        <v>00</v>
      </c>
      <c r="N3" t="str">
        <f>RIGHT(L3,2)&amp;LEFT(L3,2)&amp;M3</f>
        <v>B50000</v>
      </c>
    </row>
    <row r="4" spans="1:14" x14ac:dyDescent="0.45">
      <c r="A4" t="str">
        <f>DEC2HEX(HEX2DEC(A3)+4,8)</f>
        <v>000BB370</v>
      </c>
      <c r="B4" t="s">
        <v>198</v>
      </c>
      <c r="C4" t="s">
        <v>197</v>
      </c>
      <c r="I4" t="s">
        <v>196</v>
      </c>
      <c r="J4">
        <v>567</v>
      </c>
      <c r="K4">
        <v>0</v>
      </c>
      <c r="L4" t="str">
        <f>DEC2HEX(J4,4)</f>
        <v>0237</v>
      </c>
      <c r="M4" t="str">
        <f>DEC2HEX(K4,2)</f>
        <v>00</v>
      </c>
      <c r="N4" t="str">
        <f>RIGHT(L4,2)&amp;LEFT(L4,2)&amp;M4</f>
        <v>370200</v>
      </c>
    </row>
    <row r="5" spans="1:14" x14ac:dyDescent="0.45">
      <c r="A5" t="str">
        <f>DEC2HEX(HEX2DEC(A4)+4,8)</f>
        <v>000BB374</v>
      </c>
      <c r="B5" t="s">
        <v>195</v>
      </c>
      <c r="C5" t="s">
        <v>194</v>
      </c>
      <c r="I5" t="s">
        <v>193</v>
      </c>
      <c r="J5">
        <v>184</v>
      </c>
      <c r="K5">
        <v>0</v>
      </c>
      <c r="L5" t="str">
        <f>DEC2HEX(J5,4)</f>
        <v>00B8</v>
      </c>
      <c r="M5" t="str">
        <f>DEC2HEX(K5,2)</f>
        <v>00</v>
      </c>
      <c r="N5" t="str">
        <f>RIGHT(L5,2)&amp;LEFT(L5,2)&amp;M5</f>
        <v>B80000</v>
      </c>
    </row>
    <row r="6" spans="1:14" x14ac:dyDescent="0.45">
      <c r="A6" t="str">
        <f>DEC2HEX(HEX2DEC(A5)+4,8)</f>
        <v>000BB378</v>
      </c>
      <c r="B6" t="s">
        <v>192</v>
      </c>
      <c r="C6" t="s">
        <v>191</v>
      </c>
      <c r="I6" t="s">
        <v>190</v>
      </c>
      <c r="J6">
        <v>411</v>
      </c>
      <c r="K6">
        <v>0</v>
      </c>
      <c r="L6" t="str">
        <f>DEC2HEX(J6,4)</f>
        <v>019B</v>
      </c>
      <c r="M6" t="str">
        <f>DEC2HEX(K6,2)</f>
        <v>00</v>
      </c>
      <c r="N6" t="str">
        <f>RIGHT(L6,2)&amp;LEFT(L6,2)&amp;M6</f>
        <v>9B0100</v>
      </c>
    </row>
    <row r="7" spans="1:14" x14ac:dyDescent="0.45">
      <c r="A7" t="str">
        <f>DEC2HEX(HEX2DEC(A6)+4,8)</f>
        <v>000BB37C</v>
      </c>
      <c r="B7" s="2" t="s">
        <v>189</v>
      </c>
      <c r="C7" t="s">
        <v>188</v>
      </c>
      <c r="I7" t="s">
        <v>187</v>
      </c>
      <c r="J7">
        <v>606</v>
      </c>
      <c r="K7">
        <v>0</v>
      </c>
      <c r="L7" t="str">
        <f>DEC2HEX(J7,4)</f>
        <v>025E</v>
      </c>
      <c r="M7" t="str">
        <f>DEC2HEX(K7,2)</f>
        <v>00</v>
      </c>
      <c r="N7" t="str">
        <f>RIGHT(L7,2)&amp;LEFT(L7,2)&amp;M7</f>
        <v>5E0200</v>
      </c>
    </row>
    <row r="8" spans="1:14" x14ac:dyDescent="0.45">
      <c r="A8" t="str">
        <f>DEC2HEX(HEX2DEC(A7)+4,8)</f>
        <v>000BB380</v>
      </c>
      <c r="B8" s="3" t="s">
        <v>186</v>
      </c>
      <c r="C8" s="1" t="s">
        <v>185</v>
      </c>
      <c r="F8" s="1"/>
      <c r="I8" t="s">
        <v>184</v>
      </c>
      <c r="J8">
        <v>760</v>
      </c>
      <c r="K8">
        <v>0</v>
      </c>
      <c r="L8" t="str">
        <f>DEC2HEX(J8,4)</f>
        <v>02F8</v>
      </c>
      <c r="M8" t="str">
        <f>DEC2HEX(K8,2)</f>
        <v>00</v>
      </c>
      <c r="N8" t="str">
        <f>RIGHT(L8,2)&amp;LEFT(L8,2)&amp;M8</f>
        <v>F80200</v>
      </c>
    </row>
    <row r="9" spans="1:14" x14ac:dyDescent="0.45">
      <c r="A9" t="str">
        <f>DEC2HEX(HEX2DEC(A8)+4,8)</f>
        <v>000BB384</v>
      </c>
      <c r="B9" s="3" t="s">
        <v>183</v>
      </c>
      <c r="C9" t="s">
        <v>182</v>
      </c>
      <c r="F9" s="1"/>
      <c r="I9" t="s">
        <v>181</v>
      </c>
      <c r="J9">
        <v>9</v>
      </c>
      <c r="K9">
        <v>0</v>
      </c>
      <c r="L9" t="str">
        <f>DEC2HEX(J9,4)</f>
        <v>0009</v>
      </c>
      <c r="M9" t="str">
        <f>DEC2HEX(K9,2)</f>
        <v>00</v>
      </c>
      <c r="N9" t="str">
        <f>RIGHT(L9,2)&amp;LEFT(L9,2)&amp;M9</f>
        <v>090000</v>
      </c>
    </row>
    <row r="10" spans="1:14" x14ac:dyDescent="0.45">
      <c r="A10" t="str">
        <f>DEC2HEX(HEX2DEC(A9)+4,8)</f>
        <v>000BB388</v>
      </c>
      <c r="B10" s="3" t="s">
        <v>153</v>
      </c>
      <c r="C10" t="s">
        <v>163</v>
      </c>
      <c r="F10" s="1"/>
      <c r="I10" t="s">
        <v>180</v>
      </c>
      <c r="J10">
        <v>323</v>
      </c>
      <c r="K10">
        <v>0</v>
      </c>
      <c r="L10" t="str">
        <f>DEC2HEX(J10,4)</f>
        <v>0143</v>
      </c>
      <c r="M10" t="str">
        <f>DEC2HEX(K10,2)</f>
        <v>00</v>
      </c>
      <c r="N10" t="str">
        <f>RIGHT(L10,2)&amp;LEFT(L10,2)&amp;M10</f>
        <v>430100</v>
      </c>
    </row>
    <row r="11" spans="1:14" x14ac:dyDescent="0.45">
      <c r="A11" t="str">
        <f>DEC2HEX(HEX2DEC(A10)+4,8)</f>
        <v>000BB38C</v>
      </c>
      <c r="B11" s="3" t="s">
        <v>151</v>
      </c>
      <c r="C11" t="s">
        <v>159</v>
      </c>
      <c r="F11" s="1"/>
      <c r="I11" t="s">
        <v>179</v>
      </c>
      <c r="J11">
        <v>703</v>
      </c>
      <c r="K11">
        <v>0</v>
      </c>
      <c r="L11" t="str">
        <f>DEC2HEX(J11,4)</f>
        <v>02BF</v>
      </c>
      <c r="M11" t="str">
        <f>DEC2HEX(K11,2)</f>
        <v>00</v>
      </c>
      <c r="N11" t="str">
        <f>RIGHT(L11,2)&amp;LEFT(L11,2)&amp;M11</f>
        <v>BF0200</v>
      </c>
    </row>
    <row r="12" spans="1:14" x14ac:dyDescent="0.45">
      <c r="A12" t="str">
        <f>DEC2HEX(HEX2DEC(A11)+4,8)</f>
        <v>000BB390</v>
      </c>
      <c r="B12" s="3" t="s">
        <v>178</v>
      </c>
      <c r="C12" t="s">
        <v>177</v>
      </c>
      <c r="F12" s="1"/>
      <c r="I12" t="s">
        <v>173</v>
      </c>
      <c r="J12">
        <v>609</v>
      </c>
      <c r="K12">
        <v>0</v>
      </c>
      <c r="L12" t="str">
        <f>DEC2HEX(J12,4)</f>
        <v>0261</v>
      </c>
      <c r="M12" t="str">
        <f>DEC2HEX(K12,2)</f>
        <v>00</v>
      </c>
      <c r="N12" t="str">
        <f>RIGHT(L12,2)&amp;LEFT(L12,2)&amp;M12</f>
        <v>610200</v>
      </c>
    </row>
    <row r="13" spans="1:14" x14ac:dyDescent="0.45">
      <c r="A13" t="str">
        <f>DEC2HEX(HEX2DEC(A12)+4,8)</f>
        <v>000BB394</v>
      </c>
      <c r="B13" s="3" t="s">
        <v>176</v>
      </c>
      <c r="C13" t="s">
        <v>175</v>
      </c>
      <c r="D13" t="s">
        <v>174</v>
      </c>
      <c r="F13" s="1"/>
      <c r="I13" t="s">
        <v>173</v>
      </c>
      <c r="J13">
        <v>609</v>
      </c>
      <c r="K13">
        <v>1</v>
      </c>
      <c r="L13" t="str">
        <f>DEC2HEX(J13,4)</f>
        <v>0261</v>
      </c>
      <c r="M13" t="str">
        <f>DEC2HEX(K13,2)</f>
        <v>01</v>
      </c>
      <c r="N13" t="str">
        <f>RIGHT(L13,2)&amp;LEFT(L13,2)&amp;M13</f>
        <v>610201</v>
      </c>
    </row>
    <row r="14" spans="1:14" x14ac:dyDescent="0.45">
      <c r="A14" t="str">
        <f>DEC2HEX(HEX2DEC(A13)+4,8)</f>
        <v>000BB398</v>
      </c>
      <c r="B14" s="2" t="s">
        <v>172</v>
      </c>
      <c r="C14" t="str">
        <f>_xlfn.CONCAT("bl 0x",A$32)</f>
        <v>bl 0x000FD3C0</v>
      </c>
      <c r="D14" t="s">
        <v>171</v>
      </c>
      <c r="I14" t="s">
        <v>170</v>
      </c>
      <c r="J14">
        <v>6</v>
      </c>
      <c r="K14">
        <v>0</v>
      </c>
      <c r="L14" t="str">
        <f>DEC2HEX(J14,4)</f>
        <v>0006</v>
      </c>
      <c r="M14" t="str">
        <f>DEC2HEX(K14,2)</f>
        <v>00</v>
      </c>
      <c r="N14" t="str">
        <f>RIGHT(L14,2)&amp;LEFT(L14,2)&amp;M14</f>
        <v>060000</v>
      </c>
    </row>
    <row r="15" spans="1:14" x14ac:dyDescent="0.45">
      <c r="A15" t="str">
        <f>DEC2HEX(HEX2DEC(A14)+4,8)</f>
        <v>000BB39C</v>
      </c>
      <c r="B15" s="2" t="s">
        <v>169</v>
      </c>
      <c r="C15" t="s">
        <v>168</v>
      </c>
      <c r="D15" t="s">
        <v>167</v>
      </c>
      <c r="I15" t="s">
        <v>166</v>
      </c>
      <c r="J15">
        <v>358</v>
      </c>
      <c r="K15">
        <v>0</v>
      </c>
      <c r="L15" t="str">
        <f>DEC2HEX(J15,4)</f>
        <v>0166</v>
      </c>
      <c r="M15" t="str">
        <f>DEC2HEX(K15,2)</f>
        <v>00</v>
      </c>
      <c r="N15" t="str">
        <f>RIGHT(L15,2)&amp;LEFT(L15,2)&amp;M15</f>
        <v>660100</v>
      </c>
    </row>
    <row r="16" spans="1:14" x14ac:dyDescent="0.45">
      <c r="A16" t="str">
        <f>DEC2HEX(HEX2DEC(A15)+4,8)</f>
        <v>000BB3A0</v>
      </c>
      <c r="B16" s="5" t="s">
        <v>165</v>
      </c>
      <c r="C16" t="s">
        <v>150</v>
      </c>
      <c r="I16" t="s">
        <v>161</v>
      </c>
      <c r="J16">
        <v>344</v>
      </c>
      <c r="K16">
        <v>0</v>
      </c>
      <c r="L16" t="str">
        <f>DEC2HEX(J16,4)</f>
        <v>0158</v>
      </c>
      <c r="M16" t="str">
        <f>DEC2HEX(K16,2)</f>
        <v>00</v>
      </c>
      <c r="N16" t="str">
        <f>RIGHT(L16,2)&amp;LEFT(L16,2)&amp;M16</f>
        <v>580100</v>
      </c>
    </row>
    <row r="17" spans="1:14" x14ac:dyDescent="0.45">
      <c r="A17" t="str">
        <f>DEC2HEX(HEX2DEC(A16)+4,8)</f>
        <v>000BB3A4</v>
      </c>
      <c r="B17" s="2" t="s">
        <v>164</v>
      </c>
      <c r="C17" t="s">
        <v>163</v>
      </c>
      <c r="G17" t="s">
        <v>162</v>
      </c>
      <c r="I17" t="s">
        <v>161</v>
      </c>
      <c r="J17">
        <v>344</v>
      </c>
      <c r="K17">
        <v>1</v>
      </c>
      <c r="L17" t="str">
        <f>DEC2HEX(J17,4)</f>
        <v>0158</v>
      </c>
      <c r="M17" t="str">
        <f>DEC2HEX(K17,2)</f>
        <v>01</v>
      </c>
      <c r="N17" t="str">
        <f>RIGHT(L17,2)&amp;LEFT(L17,2)&amp;M17</f>
        <v>580101</v>
      </c>
    </row>
    <row r="18" spans="1:14" x14ac:dyDescent="0.45">
      <c r="A18" t="str">
        <f>DEC2HEX(HEX2DEC(A17)+4,8)</f>
        <v>000BB3A8</v>
      </c>
      <c r="B18" s="2" t="s">
        <v>160</v>
      </c>
      <c r="C18" t="s">
        <v>159</v>
      </c>
      <c r="G18" t="s">
        <v>158</v>
      </c>
      <c r="I18" t="s">
        <v>157</v>
      </c>
      <c r="J18">
        <v>36</v>
      </c>
      <c r="K18">
        <v>0</v>
      </c>
      <c r="L18" t="str">
        <f>DEC2HEX(J18,4)</f>
        <v>0024</v>
      </c>
      <c r="M18" t="str">
        <f>DEC2HEX(K18,2)</f>
        <v>00</v>
      </c>
      <c r="N18" t="str">
        <f>RIGHT(L18,2)&amp;LEFT(L18,2)&amp;M18</f>
        <v>240000</v>
      </c>
    </row>
    <row r="19" spans="1:14" x14ac:dyDescent="0.45">
      <c r="A19" t="str">
        <f>DEC2HEX(HEX2DEC(A18)+4,8)</f>
        <v>000BB3AC</v>
      </c>
      <c r="B19" s="3" t="s">
        <v>156</v>
      </c>
      <c r="C19" s="1" t="s">
        <v>155</v>
      </c>
      <c r="D19" s="3"/>
      <c r="F19" s="3"/>
      <c r="I19" t="s">
        <v>154</v>
      </c>
      <c r="J19">
        <v>488</v>
      </c>
      <c r="K19">
        <v>0</v>
      </c>
      <c r="L19" t="str">
        <f>DEC2HEX(J19,4)</f>
        <v>01E8</v>
      </c>
      <c r="M19" t="str">
        <f>DEC2HEX(K19,2)</f>
        <v>00</v>
      </c>
      <c r="N19" t="str">
        <f>RIGHT(L19,2)&amp;LEFT(L19,2)&amp;M19</f>
        <v>E80100</v>
      </c>
    </row>
    <row r="20" spans="1:14" x14ac:dyDescent="0.45">
      <c r="A20" t="str">
        <f>DEC2HEX(HEX2DEC(A19)+4,8)</f>
        <v>000BB3B0</v>
      </c>
      <c r="B20" s="3" t="s">
        <v>153</v>
      </c>
      <c r="C20" t="s">
        <v>152</v>
      </c>
      <c r="F20" s="3"/>
      <c r="I20" t="s">
        <v>149</v>
      </c>
      <c r="J20">
        <v>169</v>
      </c>
      <c r="K20">
        <v>0</v>
      </c>
      <c r="L20" t="str">
        <f>DEC2HEX(J20,4)</f>
        <v>00A9</v>
      </c>
      <c r="M20" t="str">
        <f>DEC2HEX(K20,2)</f>
        <v>00</v>
      </c>
      <c r="N20" t="str">
        <f>RIGHT(L20,2)&amp;LEFT(L20,2)&amp;M20</f>
        <v>A90000</v>
      </c>
    </row>
    <row r="21" spans="1:14" x14ac:dyDescent="0.45">
      <c r="A21" t="str">
        <f>DEC2HEX(HEX2DEC(A20)+4,8)</f>
        <v>000BB3B4</v>
      </c>
      <c r="B21" s="3" t="s">
        <v>151</v>
      </c>
      <c r="C21" t="s">
        <v>150</v>
      </c>
      <c r="F21" s="3"/>
      <c r="I21" t="s">
        <v>149</v>
      </c>
      <c r="J21">
        <v>169</v>
      </c>
      <c r="K21">
        <v>1</v>
      </c>
      <c r="L21" t="str">
        <f>DEC2HEX(J21,4)</f>
        <v>00A9</v>
      </c>
      <c r="M21" t="str">
        <f>DEC2HEX(K21,2)</f>
        <v>01</v>
      </c>
      <c r="N21" t="str">
        <f>RIGHT(L21,2)&amp;LEFT(L21,2)&amp;M21</f>
        <v>A90001</v>
      </c>
    </row>
    <row r="22" spans="1:14" x14ac:dyDescent="0.45">
      <c r="A22" t="str">
        <f>DEC2HEX(HEX2DEC(A21)+4,8)</f>
        <v>000BB3B8</v>
      </c>
      <c r="B22" s="3" t="s">
        <v>148</v>
      </c>
      <c r="C22" t="s">
        <v>147</v>
      </c>
      <c r="F22" s="3"/>
      <c r="I22" t="s">
        <v>146</v>
      </c>
      <c r="J22">
        <v>491</v>
      </c>
      <c r="K22">
        <v>0</v>
      </c>
      <c r="L22" t="str">
        <f>DEC2HEX(J22,4)</f>
        <v>01EB</v>
      </c>
      <c r="M22" t="str">
        <f>DEC2HEX(K22,2)</f>
        <v>00</v>
      </c>
      <c r="N22" t="str">
        <f>RIGHT(L22,2)&amp;LEFT(L22,2)&amp;M22</f>
        <v>EB0100</v>
      </c>
    </row>
    <row r="23" spans="1:14" x14ac:dyDescent="0.45">
      <c r="A23" t="str">
        <f>DEC2HEX(HEX2DEC(A22)+4,8)</f>
        <v>000BB3BC</v>
      </c>
      <c r="B23" s="3" t="s">
        <v>145</v>
      </c>
      <c r="C23" t="s">
        <v>144</v>
      </c>
      <c r="F23" s="3"/>
      <c r="I23" t="s">
        <v>143</v>
      </c>
      <c r="J23">
        <v>555</v>
      </c>
      <c r="K23">
        <v>0</v>
      </c>
      <c r="L23" t="str">
        <f>DEC2HEX(J23,4)</f>
        <v>022B</v>
      </c>
      <c r="M23" t="str">
        <f>DEC2HEX(K23,2)</f>
        <v>00</v>
      </c>
      <c r="N23" t="str">
        <f>RIGHT(L23,2)&amp;LEFT(L23,2)&amp;M23</f>
        <v>2B0200</v>
      </c>
    </row>
    <row r="24" spans="1:14" x14ac:dyDescent="0.45">
      <c r="A24" t="str">
        <f>DEC2HEX(HEX2DEC(A23)+4,8)</f>
        <v>000BB3C0</v>
      </c>
      <c r="B24" s="3" t="s">
        <v>142</v>
      </c>
      <c r="C24" t="s">
        <v>141</v>
      </c>
      <c r="F24" s="3"/>
      <c r="I24" t="s">
        <v>138</v>
      </c>
      <c r="J24">
        <v>149</v>
      </c>
      <c r="K24">
        <v>0</v>
      </c>
      <c r="L24" t="str">
        <f>DEC2HEX(J24,4)</f>
        <v>0095</v>
      </c>
      <c r="M24" t="str">
        <f>DEC2HEX(K24,2)</f>
        <v>00</v>
      </c>
      <c r="N24" t="str">
        <f>RIGHT(L24,2)&amp;LEFT(L24,2)&amp;M24</f>
        <v>950000</v>
      </c>
    </row>
    <row r="25" spans="1:14" x14ac:dyDescent="0.45">
      <c r="A25" t="str">
        <f>DEC2HEX(HEX2DEC(A24)+4,8)</f>
        <v>000BB3C4</v>
      </c>
      <c r="B25" s="3" t="s">
        <v>140</v>
      </c>
      <c r="C25" t="s">
        <v>139</v>
      </c>
      <c r="F25" s="3"/>
      <c r="I25" t="s">
        <v>138</v>
      </c>
      <c r="J25">
        <v>149</v>
      </c>
      <c r="K25">
        <v>1</v>
      </c>
      <c r="L25" t="str">
        <f>DEC2HEX(J25,4)</f>
        <v>0095</v>
      </c>
      <c r="M25" t="str">
        <f>DEC2HEX(K25,2)</f>
        <v>01</v>
      </c>
      <c r="N25" t="str">
        <f>RIGHT(L25,2)&amp;LEFT(L25,2)&amp;M25</f>
        <v>950001</v>
      </c>
    </row>
    <row r="26" spans="1:14" x14ac:dyDescent="0.45">
      <c r="A26" t="str">
        <f>DEC2HEX(HEX2DEC(A25)+4,8)</f>
        <v>000BB3C8</v>
      </c>
      <c r="B26" s="3" t="s">
        <v>137</v>
      </c>
      <c r="C26" t="s">
        <v>132</v>
      </c>
      <c r="F26" s="3"/>
      <c r="I26" t="s">
        <v>136</v>
      </c>
      <c r="J26">
        <v>426</v>
      </c>
      <c r="K26">
        <v>0</v>
      </c>
      <c r="L26" t="str">
        <f>DEC2HEX(J26,4)</f>
        <v>01AA</v>
      </c>
      <c r="M26" t="str">
        <f>DEC2HEX(K26,2)</f>
        <v>00</v>
      </c>
      <c r="N26" t="str">
        <f>RIGHT(L26,2)&amp;LEFT(L26,2)&amp;M26</f>
        <v>AA0100</v>
      </c>
    </row>
    <row r="27" spans="1:14" x14ac:dyDescent="0.45">
      <c r="A27" t="str">
        <f>DEC2HEX(HEX2DEC(A26)+4,8)</f>
        <v>000BB3CC</v>
      </c>
      <c r="B27" s="3" t="s">
        <v>135</v>
      </c>
      <c r="C27" t="s">
        <v>132</v>
      </c>
      <c r="F27" s="3"/>
      <c r="I27" t="s">
        <v>134</v>
      </c>
      <c r="J27">
        <v>604</v>
      </c>
      <c r="K27">
        <v>0</v>
      </c>
      <c r="L27" t="str">
        <f>DEC2HEX(J27,4)</f>
        <v>025C</v>
      </c>
      <c r="M27" t="str">
        <f>DEC2HEX(K27,2)</f>
        <v>00</v>
      </c>
      <c r="N27" t="str">
        <f>RIGHT(L27,2)&amp;LEFT(L27,2)&amp;M27</f>
        <v>5C0200</v>
      </c>
    </row>
    <row r="28" spans="1:14" x14ac:dyDescent="0.45">
      <c r="A28" t="str">
        <f>DEC2HEX(HEX2DEC(A27)+4,8)</f>
        <v>000BB3D0</v>
      </c>
      <c r="B28" s="3" t="s">
        <v>133</v>
      </c>
      <c r="C28" t="s">
        <v>132</v>
      </c>
      <c r="F28" s="3"/>
      <c r="I28" t="s">
        <v>131</v>
      </c>
      <c r="J28">
        <v>466</v>
      </c>
      <c r="K28">
        <v>0</v>
      </c>
      <c r="L28" t="str">
        <f>DEC2HEX(J28,4)</f>
        <v>01D2</v>
      </c>
      <c r="M28" t="str">
        <f>DEC2HEX(K28,2)</f>
        <v>00</v>
      </c>
      <c r="N28" t="str">
        <f>RIGHT(L28,2)&amp;LEFT(L28,2)&amp;M28</f>
        <v>D20100</v>
      </c>
    </row>
    <row r="29" spans="1:14" x14ac:dyDescent="0.45">
      <c r="A29" t="str">
        <f>DEC2HEX(HEX2DEC(A28)+4,8)</f>
        <v>000BB3D4</v>
      </c>
      <c r="B29" s="3" t="s">
        <v>130</v>
      </c>
      <c r="C29" t="s">
        <v>129</v>
      </c>
      <c r="F29" s="3"/>
      <c r="I29" t="s">
        <v>128</v>
      </c>
      <c r="J29">
        <v>101</v>
      </c>
      <c r="K29">
        <v>0</v>
      </c>
      <c r="L29" t="str">
        <f>DEC2HEX(J29,4)</f>
        <v>0065</v>
      </c>
      <c r="M29" t="str">
        <f>DEC2HEX(K29,2)</f>
        <v>00</v>
      </c>
      <c r="N29" t="str">
        <f>RIGHT(L29,2)&amp;LEFT(L29,2)&amp;M29</f>
        <v>650000</v>
      </c>
    </row>
    <row r="30" spans="1:14" x14ac:dyDescent="0.45">
      <c r="B30" s="3"/>
      <c r="D30" s="3"/>
      <c r="I30" t="s">
        <v>127</v>
      </c>
      <c r="J30">
        <v>500</v>
      </c>
      <c r="K30">
        <v>0</v>
      </c>
      <c r="L30" t="str">
        <f>DEC2HEX(J30,4)</f>
        <v>01F4</v>
      </c>
      <c r="M30" t="str">
        <f>DEC2HEX(K30,2)</f>
        <v>00</v>
      </c>
      <c r="N30" t="str">
        <f>RIGHT(L30,2)&amp;LEFT(L30,2)&amp;M30</f>
        <v>F40100</v>
      </c>
    </row>
    <row r="31" spans="1:14" x14ac:dyDescent="0.45">
      <c r="A31" s="4" t="s">
        <v>126</v>
      </c>
      <c r="B31" s="3"/>
      <c r="I31" t="s">
        <v>125</v>
      </c>
      <c r="J31">
        <v>587</v>
      </c>
      <c r="K31">
        <v>0</v>
      </c>
      <c r="L31" t="str">
        <f>DEC2HEX(J31,4)</f>
        <v>024B</v>
      </c>
      <c r="M31" t="str">
        <f>DEC2HEX(K31,2)</f>
        <v>00</v>
      </c>
      <c r="N31" t="str">
        <f>RIGHT(L31,2)&amp;LEFT(L31,2)&amp;M31</f>
        <v>4B0200</v>
      </c>
    </row>
    <row r="32" spans="1:14" x14ac:dyDescent="0.45">
      <c r="A32" t="s">
        <v>124</v>
      </c>
      <c r="B32" s="3" t="s">
        <v>123</v>
      </c>
      <c r="C32" t="s">
        <v>122</v>
      </c>
      <c r="I32" t="s">
        <v>121</v>
      </c>
      <c r="J32">
        <v>395</v>
      </c>
      <c r="K32">
        <v>0</v>
      </c>
      <c r="L32" t="str">
        <f>DEC2HEX(J32,4)</f>
        <v>018B</v>
      </c>
      <c r="M32" t="str">
        <f>DEC2HEX(K32,2)</f>
        <v>00</v>
      </c>
      <c r="N32" t="str">
        <f>RIGHT(L32,2)&amp;LEFT(L32,2)&amp;M32</f>
        <v>8B0100</v>
      </c>
    </row>
    <row r="33" spans="1:14" x14ac:dyDescent="0.45">
      <c r="A33" t="str">
        <f>DEC2HEX(HEX2DEC(A32)+4,8)</f>
        <v>000FD3C4</v>
      </c>
      <c r="B33" s="3" t="s">
        <v>120</v>
      </c>
      <c r="C33" t="str">
        <f>_xlfn.CONCAT("ldr r3, [pc, 0x",DEC2HEX(HEX2DEC(A$50)-(HEX2DEC(A33)+8),3),"]")</f>
        <v>ldr r3, [pc, 0x03C]</v>
      </c>
      <c r="I33" t="s">
        <v>119</v>
      </c>
      <c r="J33">
        <v>589</v>
      </c>
      <c r="K33">
        <v>0</v>
      </c>
      <c r="L33" t="str">
        <f>DEC2HEX(J33,4)</f>
        <v>024D</v>
      </c>
      <c r="M33" t="str">
        <f>DEC2HEX(K33,2)</f>
        <v>00</v>
      </c>
      <c r="N33" t="str">
        <f>RIGHT(L33,2)&amp;LEFT(L33,2)&amp;M33</f>
        <v>4D0200</v>
      </c>
    </row>
    <row r="34" spans="1:14" x14ac:dyDescent="0.45">
      <c r="A34" t="str">
        <f>DEC2HEX(HEX2DEC(A33)+4,8)</f>
        <v>000FD3C8</v>
      </c>
      <c r="B34" s="1" t="s">
        <v>118</v>
      </c>
      <c r="C34" t="s">
        <v>117</v>
      </c>
      <c r="D34" t="s">
        <v>116</v>
      </c>
      <c r="I34" t="s">
        <v>115</v>
      </c>
      <c r="J34">
        <v>103</v>
      </c>
      <c r="K34">
        <v>2</v>
      </c>
      <c r="L34" t="str">
        <f>DEC2HEX(J34,4)</f>
        <v>0067</v>
      </c>
      <c r="M34" t="str">
        <f>DEC2HEX(K34,2)</f>
        <v>02</v>
      </c>
      <c r="N34" t="str">
        <f>RIGHT(L34,2)&amp;LEFT(L34,2)&amp;M34</f>
        <v>670002</v>
      </c>
    </row>
    <row r="35" spans="1:14" x14ac:dyDescent="0.45">
      <c r="A35" t="str">
        <f>DEC2HEX(HEX2DEC(A34)+4,8)</f>
        <v>000FD3CC</v>
      </c>
      <c r="B35" s="3" t="s">
        <v>114</v>
      </c>
      <c r="C35" t="s">
        <v>113</v>
      </c>
      <c r="D35" t="s">
        <v>112</v>
      </c>
      <c r="I35" t="s">
        <v>111</v>
      </c>
      <c r="J35">
        <v>295</v>
      </c>
      <c r="K35">
        <v>0</v>
      </c>
      <c r="L35" t="str">
        <f>DEC2HEX(J35,4)</f>
        <v>0127</v>
      </c>
      <c r="M35" t="str">
        <f>DEC2HEX(K35,2)</f>
        <v>00</v>
      </c>
      <c r="N35" t="str">
        <f>RIGHT(L35,2)&amp;LEFT(L35,2)&amp;M35</f>
        <v>270100</v>
      </c>
    </row>
    <row r="36" spans="1:14" x14ac:dyDescent="0.45">
      <c r="A36" t="str">
        <f>DEC2HEX(HEX2DEC(A35)+4,8)</f>
        <v>000FD3D0</v>
      </c>
      <c r="B36" s="3" t="s">
        <v>110</v>
      </c>
      <c r="C36" s="1" t="s">
        <v>109</v>
      </c>
      <c r="D36" t="s">
        <v>108</v>
      </c>
      <c r="I36" t="s">
        <v>107</v>
      </c>
      <c r="J36">
        <v>598</v>
      </c>
      <c r="K36">
        <v>0</v>
      </c>
      <c r="L36" t="str">
        <f>DEC2HEX(J36,4)</f>
        <v>0256</v>
      </c>
      <c r="M36" t="str">
        <f>DEC2HEX(K36,2)</f>
        <v>00</v>
      </c>
      <c r="N36" t="str">
        <f>RIGHT(L36,2)&amp;LEFT(L36,2)&amp;M36</f>
        <v>560200</v>
      </c>
    </row>
    <row r="37" spans="1:14" x14ac:dyDescent="0.45">
      <c r="A37" t="str">
        <f>DEC2HEX(HEX2DEC(A36)+4,8)</f>
        <v>000FD3D4</v>
      </c>
      <c r="B37" s="3" t="s">
        <v>106</v>
      </c>
      <c r="C37" t="s">
        <v>105</v>
      </c>
      <c r="D37" t="s">
        <v>104</v>
      </c>
      <c r="I37" t="s">
        <v>103</v>
      </c>
      <c r="J37">
        <v>136</v>
      </c>
      <c r="K37">
        <v>0</v>
      </c>
      <c r="L37" t="str">
        <f>DEC2HEX(J37,4)</f>
        <v>0088</v>
      </c>
      <c r="M37" t="str">
        <f>DEC2HEX(K37,2)</f>
        <v>00</v>
      </c>
      <c r="N37" t="str">
        <f>RIGHT(L37,2)&amp;LEFT(L37,2)&amp;M37</f>
        <v>880000</v>
      </c>
    </row>
    <row r="38" spans="1:14" x14ac:dyDescent="0.45">
      <c r="A38" t="str">
        <f>DEC2HEX(HEX2DEC(A37)+4,8)</f>
        <v>000FD3D8</v>
      </c>
      <c r="B38" s="1" t="s">
        <v>102</v>
      </c>
      <c r="C38" t="s">
        <v>101</v>
      </c>
      <c r="I38" t="s">
        <v>100</v>
      </c>
      <c r="J38">
        <v>670</v>
      </c>
      <c r="K38">
        <v>5</v>
      </c>
      <c r="L38" t="str">
        <f>DEC2HEX(J38,4)</f>
        <v>029E</v>
      </c>
      <c r="M38" t="str">
        <f>DEC2HEX(K38,2)</f>
        <v>05</v>
      </c>
      <c r="N38" t="str">
        <f>RIGHT(L38,2)&amp;LEFT(L38,2)&amp;M38</f>
        <v>9E0205</v>
      </c>
    </row>
    <row r="39" spans="1:14" x14ac:dyDescent="0.45">
      <c r="A39" t="str">
        <f>DEC2HEX(HEX2DEC(A38)+4,8)</f>
        <v>000FD3DC</v>
      </c>
      <c r="B39" s="3" t="s">
        <v>99</v>
      </c>
      <c r="C39" t="str">
        <f>_xlfn.CONCAT("beq 0x",A$48)</f>
        <v>beq 0x000FD400</v>
      </c>
      <c r="I39" t="s">
        <v>90</v>
      </c>
      <c r="J39">
        <v>671</v>
      </c>
      <c r="K39">
        <v>0</v>
      </c>
      <c r="L39" t="str">
        <f>DEC2HEX(J39,4)</f>
        <v>029F</v>
      </c>
      <c r="M39" t="str">
        <f>DEC2HEX(K39,2)</f>
        <v>00</v>
      </c>
      <c r="N39" t="str">
        <f>RIGHT(L39,2)&amp;LEFT(L39,2)&amp;M39</f>
        <v>9F0200</v>
      </c>
    </row>
    <row r="40" spans="1:14" x14ac:dyDescent="0.45">
      <c r="A40" t="str">
        <f>DEC2HEX(HEX2DEC(A39)+4,8)</f>
        <v>000FD3E0</v>
      </c>
      <c r="B40" s="3" t="s">
        <v>98</v>
      </c>
      <c r="C40" t="s">
        <v>97</v>
      </c>
      <c r="I40" t="s">
        <v>90</v>
      </c>
      <c r="J40">
        <v>671</v>
      </c>
      <c r="K40">
        <v>1</v>
      </c>
      <c r="L40" t="str">
        <f>DEC2HEX(J40,4)</f>
        <v>029F</v>
      </c>
      <c r="M40" t="str">
        <f>DEC2HEX(K40,2)</f>
        <v>01</v>
      </c>
      <c r="N40" t="str">
        <f>RIGHT(L40,2)&amp;LEFT(L40,2)&amp;M40</f>
        <v>9F0201</v>
      </c>
    </row>
    <row r="41" spans="1:14" x14ac:dyDescent="0.45">
      <c r="A41" t="str">
        <f>DEC2HEX(HEX2DEC(A40)+4,8)</f>
        <v>000FD3E4</v>
      </c>
      <c r="B41" s="3" t="s">
        <v>96</v>
      </c>
      <c r="C41" t="str">
        <f>_xlfn.CONCAT("bne 0x",A46)</f>
        <v>bne 0x000FD3F8</v>
      </c>
      <c r="I41" t="s">
        <v>90</v>
      </c>
      <c r="J41">
        <v>671</v>
      </c>
      <c r="K41">
        <v>2</v>
      </c>
      <c r="L41" t="str">
        <f>DEC2HEX(J41,4)</f>
        <v>029F</v>
      </c>
      <c r="M41" t="str">
        <f>DEC2HEX(K41,2)</f>
        <v>02</v>
      </c>
      <c r="N41" t="str">
        <f>RIGHT(L41,2)&amp;LEFT(L41,2)&amp;M41</f>
        <v>9F0202</v>
      </c>
    </row>
    <row r="42" spans="1:14" x14ac:dyDescent="0.45">
      <c r="A42" t="str">
        <f>DEC2HEX(HEX2DEC(A41)+4,8)</f>
        <v>000FD3E8</v>
      </c>
      <c r="B42" s="3" t="s">
        <v>95</v>
      </c>
      <c r="C42" s="1" t="s">
        <v>94</v>
      </c>
      <c r="D42" t="s">
        <v>93</v>
      </c>
      <c r="I42" t="s">
        <v>90</v>
      </c>
      <c r="J42">
        <v>671</v>
      </c>
      <c r="K42">
        <v>3</v>
      </c>
      <c r="L42" t="str">
        <f>DEC2HEX(J42,4)</f>
        <v>029F</v>
      </c>
      <c r="M42" t="str">
        <f>DEC2HEX(K42,2)</f>
        <v>03</v>
      </c>
      <c r="N42" t="str">
        <f>RIGHT(L42,2)&amp;LEFT(L42,2)&amp;M42</f>
        <v>9F0203</v>
      </c>
    </row>
    <row r="43" spans="1:14" x14ac:dyDescent="0.45">
      <c r="A43" t="str">
        <f>DEC2HEX(HEX2DEC(A42)+4,8)</f>
        <v>000FD3EC</v>
      </c>
      <c r="B43" s="3" t="s">
        <v>92</v>
      </c>
      <c r="C43" t="s">
        <v>91</v>
      </c>
      <c r="I43" t="s">
        <v>90</v>
      </c>
      <c r="J43">
        <v>671</v>
      </c>
      <c r="K43">
        <v>4</v>
      </c>
      <c r="L43" t="str">
        <f>DEC2HEX(J43,4)</f>
        <v>029F</v>
      </c>
      <c r="M43" t="str">
        <f>DEC2HEX(K43,2)</f>
        <v>04</v>
      </c>
      <c r="N43" t="str">
        <f>RIGHT(L43,2)&amp;LEFT(L43,2)&amp;M43</f>
        <v>9F0204</v>
      </c>
    </row>
    <row r="44" spans="1:14" x14ac:dyDescent="0.45">
      <c r="A44" t="str">
        <f>DEC2HEX(HEX2DEC(A43)+4,8)</f>
        <v>000FD3F0</v>
      </c>
      <c r="B44" s="1" t="s">
        <v>89</v>
      </c>
      <c r="C44" t="s">
        <v>88</v>
      </c>
      <c r="I44" t="s">
        <v>87</v>
      </c>
      <c r="J44">
        <v>330</v>
      </c>
      <c r="K44">
        <v>0</v>
      </c>
      <c r="L44" t="str">
        <f>DEC2HEX(J44,4)</f>
        <v>014A</v>
      </c>
      <c r="M44" t="str">
        <f>DEC2HEX(K44,2)</f>
        <v>00</v>
      </c>
      <c r="N44" t="str">
        <f>RIGHT(L44,2)&amp;LEFT(L44,2)&amp;M44</f>
        <v>4A0100</v>
      </c>
    </row>
    <row r="45" spans="1:14" x14ac:dyDescent="0.45">
      <c r="A45" t="str">
        <f>DEC2HEX(HEX2DEC(A44)+4,8)</f>
        <v>000FD3F4</v>
      </c>
      <c r="B45" s="1" t="s">
        <v>86</v>
      </c>
      <c r="C45" t="str">
        <f>_xlfn.CONCAT("beq 0x",A$48)</f>
        <v>beq 0x000FD400</v>
      </c>
      <c r="I45" t="s">
        <v>85</v>
      </c>
      <c r="J45">
        <v>162</v>
      </c>
      <c r="K45">
        <v>0</v>
      </c>
      <c r="L45" t="str">
        <f>DEC2HEX(J45,4)</f>
        <v>00A2</v>
      </c>
      <c r="M45" t="str">
        <f>DEC2HEX(K45,2)</f>
        <v>00</v>
      </c>
      <c r="N45" t="str">
        <f>RIGHT(L45,2)&amp;LEFT(L45,2)&amp;M45</f>
        <v>A20000</v>
      </c>
    </row>
    <row r="46" spans="1:14" x14ac:dyDescent="0.45">
      <c r="A46" t="str">
        <f>DEC2HEX(HEX2DEC(A45)+4,8)</f>
        <v>000FD3F8</v>
      </c>
      <c r="B46" s="3" t="s">
        <v>84</v>
      </c>
      <c r="C46" t="s">
        <v>83</v>
      </c>
      <c r="D46" s="3" t="s">
        <v>82</v>
      </c>
      <c r="I46" t="s">
        <v>81</v>
      </c>
      <c r="J46">
        <v>475</v>
      </c>
      <c r="K46">
        <v>0</v>
      </c>
      <c r="L46" t="str">
        <f>DEC2HEX(J46,4)</f>
        <v>01DB</v>
      </c>
      <c r="M46" t="str">
        <f>DEC2HEX(K46,2)</f>
        <v>00</v>
      </c>
      <c r="N46" t="str">
        <f>RIGHT(L46,2)&amp;LEFT(L46,2)&amp;M46</f>
        <v>DB0100</v>
      </c>
    </row>
    <row r="47" spans="1:14" x14ac:dyDescent="0.45">
      <c r="A47" t="str">
        <f>DEC2HEX(HEX2DEC(A46)+4,8)</f>
        <v>000FD3FC</v>
      </c>
      <c r="B47" s="1" t="s">
        <v>80</v>
      </c>
      <c r="C47" t="str">
        <f>_xlfn.CONCAT("b 0x",A36)</f>
        <v>b 0x000FD3D0</v>
      </c>
      <c r="D47" s="3" t="s">
        <v>79</v>
      </c>
      <c r="I47" t="s">
        <v>78</v>
      </c>
      <c r="J47">
        <v>596</v>
      </c>
      <c r="K47">
        <v>0</v>
      </c>
      <c r="L47" t="str">
        <f>DEC2HEX(J47,4)</f>
        <v>0254</v>
      </c>
      <c r="M47" t="str">
        <f>DEC2HEX(K47,2)</f>
        <v>00</v>
      </c>
      <c r="N47" t="str">
        <f>RIGHT(L47,2)&amp;LEFT(L47,2)&amp;M47</f>
        <v>540200</v>
      </c>
    </row>
    <row r="48" spans="1:14" x14ac:dyDescent="0.45">
      <c r="A48" t="str">
        <f>DEC2HEX(HEX2DEC(A47)+4,8)</f>
        <v>000FD400</v>
      </c>
      <c r="B48" s="3" t="s">
        <v>77</v>
      </c>
      <c r="C48" t="str">
        <f>SUBSTITUTE(C32,"push","pop")</f>
        <v>pop {r2, r3, lr}</v>
      </c>
      <c r="I48" t="s">
        <v>76</v>
      </c>
      <c r="J48">
        <v>445</v>
      </c>
      <c r="K48">
        <v>0</v>
      </c>
      <c r="L48" t="str">
        <f>DEC2HEX(J48,4)</f>
        <v>01BD</v>
      </c>
      <c r="M48" t="str">
        <f>DEC2HEX(K48,2)</f>
        <v>00</v>
      </c>
      <c r="N48" t="str">
        <f>RIGHT(L48,2)&amp;LEFT(L48,2)&amp;M48</f>
        <v>BD0100</v>
      </c>
    </row>
    <row r="49" spans="1:14" x14ac:dyDescent="0.45">
      <c r="A49" t="str">
        <f>DEC2HEX(HEX2DEC(A48)+4,8)</f>
        <v>000FD404</v>
      </c>
      <c r="B49" s="3" t="s">
        <v>75</v>
      </c>
      <c r="C49" t="s">
        <v>74</v>
      </c>
      <c r="I49" t="s">
        <v>73</v>
      </c>
      <c r="J49">
        <v>282</v>
      </c>
      <c r="K49">
        <v>0</v>
      </c>
      <c r="L49" t="str">
        <f>DEC2HEX(J49,4)</f>
        <v>011A</v>
      </c>
      <c r="M49" t="str">
        <f>DEC2HEX(K49,2)</f>
        <v>00</v>
      </c>
      <c r="N49" t="str">
        <f>RIGHT(L49,2)&amp;LEFT(L49,2)&amp;M49</f>
        <v>1A0100</v>
      </c>
    </row>
    <row r="50" spans="1:14" x14ac:dyDescent="0.45">
      <c r="A50" t="str">
        <f>DEC2HEX(HEX2DEC(A49)+4,8)</f>
        <v>000FD408</v>
      </c>
      <c r="B50" s="3" t="s">
        <v>72</v>
      </c>
      <c r="D50" s="3"/>
      <c r="I50" t="s">
        <v>71</v>
      </c>
      <c r="J50">
        <v>94</v>
      </c>
      <c r="K50">
        <v>0</v>
      </c>
      <c r="L50" t="str">
        <f>DEC2HEX(J50,4)</f>
        <v>005E</v>
      </c>
      <c r="M50" t="str">
        <f>DEC2HEX(K50,2)</f>
        <v>00</v>
      </c>
      <c r="N50" t="str">
        <f>RIGHT(L50,2)&amp;LEFT(L50,2)&amp;M50</f>
        <v>5E0000</v>
      </c>
    </row>
    <row r="51" spans="1:14" x14ac:dyDescent="0.45">
      <c r="B51" s="1"/>
      <c r="I51" t="s">
        <v>70</v>
      </c>
      <c r="J51">
        <v>526</v>
      </c>
      <c r="K51">
        <v>0</v>
      </c>
      <c r="L51" t="str">
        <f>DEC2HEX(J51,4)</f>
        <v>020E</v>
      </c>
      <c r="M51" t="str">
        <f>DEC2HEX(K51,2)</f>
        <v>00</v>
      </c>
      <c r="N51" t="str">
        <f>RIGHT(L51,2)&amp;LEFT(L51,2)&amp;M51</f>
        <v>0E0200</v>
      </c>
    </row>
    <row r="52" spans="1:14" x14ac:dyDescent="0.45">
      <c r="A52" s="4" t="s">
        <v>69</v>
      </c>
      <c r="B52" s="1"/>
      <c r="I52" t="s">
        <v>68</v>
      </c>
      <c r="J52">
        <v>471</v>
      </c>
      <c r="K52">
        <v>0</v>
      </c>
      <c r="L52" t="str">
        <f>DEC2HEX(J52,4)</f>
        <v>01D7</v>
      </c>
      <c r="M52" t="str">
        <f>DEC2HEX(K52,2)</f>
        <v>00</v>
      </c>
      <c r="N52" t="str">
        <f>RIGHT(L52,2)&amp;LEFT(L52,2)&amp;M52</f>
        <v>D70100</v>
      </c>
    </row>
    <row r="53" spans="1:14" x14ac:dyDescent="0.45">
      <c r="A53" t="s">
        <v>67</v>
      </c>
      <c r="B53" s="1" t="str">
        <f>_xlfn.CONCAT(N:N)</f>
        <v>410000B50000370200B800009B01005E0200F80200090000430100BF0200610200610201060000660100580100580101240000E80100A90000A90001EB01002B0200950000950001AA01005C0200D20100650000F401004B02008B01004D02006700022701005602008800009E02059F02009F02019F02029F02039F02044A0100A20000DB0100540200BD01001A01005E00000E0200D701006A0100D80100A102006F0200400200640200D60000AE01007B0200D70201880100870000E60000590200860200D60100080100C00100510100950100D301009A00007801009700009600006C0200220000170100350000350002120000DA0100DA02009C02009C02011A0001830200D00100750100F701004A0200FE0000D400007B0001500100210100500001C70001520100EA0000790000D00000B90000040100BC0200490000D401008501000803009D00009D0001F80000C500000902008600000300006400014101008402003B0200</v>
      </c>
      <c r="C53" t="str">
        <f>DEC2HEX(LEN(B53)/2)</f>
        <v>16B</v>
      </c>
      <c r="D53" s="1"/>
      <c r="I53" t="s">
        <v>66</v>
      </c>
      <c r="J53">
        <v>362</v>
      </c>
      <c r="K53">
        <v>0</v>
      </c>
      <c r="L53" t="str">
        <f>DEC2HEX(J53,4)</f>
        <v>016A</v>
      </c>
      <c r="M53" t="str">
        <f>DEC2HEX(K53,2)</f>
        <v>00</v>
      </c>
      <c r="N53" t="str">
        <f>RIGHT(L53,2)&amp;LEFT(L53,2)&amp;M53</f>
        <v>6A0100</v>
      </c>
    </row>
    <row r="54" spans="1:14" x14ac:dyDescent="0.45">
      <c r="B54" s="1"/>
      <c r="D54" s="1"/>
      <c r="I54" t="s">
        <v>65</v>
      </c>
      <c r="J54">
        <v>472</v>
      </c>
      <c r="K54">
        <v>0</v>
      </c>
      <c r="L54" t="str">
        <f>DEC2HEX(J54,4)</f>
        <v>01D8</v>
      </c>
      <c r="M54" t="str">
        <f>DEC2HEX(K54,2)</f>
        <v>00</v>
      </c>
      <c r="N54" t="str">
        <f>RIGHT(L54,2)&amp;LEFT(L54,2)&amp;M54</f>
        <v>D80100</v>
      </c>
    </row>
    <row r="55" spans="1:14" x14ac:dyDescent="0.45">
      <c r="B55" s="1"/>
      <c r="D55" s="1"/>
      <c r="I55" t="s">
        <v>64</v>
      </c>
      <c r="J55">
        <v>673</v>
      </c>
      <c r="K55">
        <v>0</v>
      </c>
      <c r="L55" t="str">
        <f>DEC2HEX(J55,4)</f>
        <v>02A1</v>
      </c>
      <c r="M55" t="str">
        <f>DEC2HEX(K55,2)</f>
        <v>00</v>
      </c>
      <c r="N55" t="str">
        <f>RIGHT(L55,2)&amp;LEFT(L55,2)&amp;M55</f>
        <v>A10200</v>
      </c>
    </row>
    <row r="56" spans="1:14" x14ac:dyDescent="0.45">
      <c r="B56" s="1"/>
      <c r="I56" t="s">
        <v>63</v>
      </c>
      <c r="J56">
        <v>623</v>
      </c>
      <c r="K56">
        <v>0</v>
      </c>
      <c r="L56" t="str">
        <f>DEC2HEX(J56,4)</f>
        <v>026F</v>
      </c>
      <c r="M56" t="str">
        <f>DEC2HEX(K56,2)</f>
        <v>00</v>
      </c>
      <c r="N56" t="str">
        <f>RIGHT(L56,2)&amp;LEFT(L56,2)&amp;M56</f>
        <v>6F0200</v>
      </c>
    </row>
    <row r="57" spans="1:14" x14ac:dyDescent="0.45">
      <c r="B57" s="1"/>
      <c r="I57" t="s">
        <v>62</v>
      </c>
      <c r="J57">
        <v>576</v>
      </c>
      <c r="K57">
        <v>0</v>
      </c>
      <c r="L57" t="str">
        <f>DEC2HEX(J57,4)</f>
        <v>0240</v>
      </c>
      <c r="M57" t="str">
        <f>DEC2HEX(K57,2)</f>
        <v>00</v>
      </c>
      <c r="N57" t="str">
        <f>RIGHT(L57,2)&amp;LEFT(L57,2)&amp;M57</f>
        <v>400200</v>
      </c>
    </row>
    <row r="58" spans="1:14" x14ac:dyDescent="0.45">
      <c r="B58" s="1"/>
      <c r="I58" t="s">
        <v>61</v>
      </c>
      <c r="J58">
        <v>612</v>
      </c>
      <c r="K58">
        <v>0</v>
      </c>
      <c r="L58" t="str">
        <f>DEC2HEX(J58,4)</f>
        <v>0264</v>
      </c>
      <c r="M58" t="str">
        <f>DEC2HEX(K58,2)</f>
        <v>00</v>
      </c>
      <c r="N58" t="str">
        <f>RIGHT(L58,2)&amp;LEFT(L58,2)&amp;M58</f>
        <v>640200</v>
      </c>
    </row>
    <row r="59" spans="1:14" x14ac:dyDescent="0.45">
      <c r="B59" s="1"/>
      <c r="I59" t="s">
        <v>60</v>
      </c>
      <c r="J59">
        <v>214</v>
      </c>
      <c r="K59">
        <v>0</v>
      </c>
      <c r="L59" t="str">
        <f>DEC2HEX(J59,4)</f>
        <v>00D6</v>
      </c>
      <c r="M59" t="str">
        <f>DEC2HEX(K59,2)</f>
        <v>00</v>
      </c>
      <c r="N59" t="str">
        <f>RIGHT(L59,2)&amp;LEFT(L59,2)&amp;M59</f>
        <v>D60000</v>
      </c>
    </row>
    <row r="60" spans="1:14" x14ac:dyDescent="0.45">
      <c r="B60" s="3"/>
      <c r="I60" t="s">
        <v>59</v>
      </c>
      <c r="J60">
        <v>430</v>
      </c>
      <c r="K60">
        <v>0</v>
      </c>
      <c r="L60" t="str">
        <f>DEC2HEX(J60,4)</f>
        <v>01AE</v>
      </c>
      <c r="M60" t="str">
        <f>DEC2HEX(K60,2)</f>
        <v>00</v>
      </c>
      <c r="N60" t="str">
        <f>RIGHT(L60,2)&amp;LEFT(L60,2)&amp;M60</f>
        <v>AE0100</v>
      </c>
    </row>
    <row r="61" spans="1:14" x14ac:dyDescent="0.45">
      <c r="B61" s="1"/>
      <c r="C61" s="1"/>
      <c r="F61" s="1"/>
      <c r="I61" t="s">
        <v>58</v>
      </c>
      <c r="J61">
        <v>635</v>
      </c>
      <c r="K61">
        <v>0</v>
      </c>
      <c r="L61" t="str">
        <f>DEC2HEX(J61,4)</f>
        <v>027B</v>
      </c>
      <c r="M61" t="str">
        <f>DEC2HEX(K61,2)</f>
        <v>00</v>
      </c>
      <c r="N61" t="str">
        <f>RIGHT(L61,2)&amp;LEFT(L61,2)&amp;M61</f>
        <v>7B0200</v>
      </c>
    </row>
    <row r="62" spans="1:14" x14ac:dyDescent="0.45">
      <c r="B62" s="1"/>
      <c r="I62" t="s">
        <v>57</v>
      </c>
      <c r="J62">
        <v>727</v>
      </c>
      <c r="K62">
        <v>1</v>
      </c>
      <c r="L62" t="str">
        <f>DEC2HEX(J62,4)</f>
        <v>02D7</v>
      </c>
      <c r="M62" t="str">
        <f>DEC2HEX(K62,2)</f>
        <v>01</v>
      </c>
      <c r="N62" t="str">
        <f>RIGHT(L62,2)&amp;LEFT(L62,2)&amp;M62</f>
        <v>D70201</v>
      </c>
    </row>
    <row r="63" spans="1:14" x14ac:dyDescent="0.45">
      <c r="B63" s="1"/>
      <c r="I63" t="s">
        <v>56</v>
      </c>
      <c r="J63">
        <v>392</v>
      </c>
      <c r="K63">
        <v>0</v>
      </c>
      <c r="L63" t="str">
        <f>DEC2HEX(J63,4)</f>
        <v>0188</v>
      </c>
      <c r="M63" t="str">
        <f>DEC2HEX(K63,2)</f>
        <v>00</v>
      </c>
      <c r="N63" t="str">
        <f>RIGHT(L63,2)&amp;LEFT(L63,2)&amp;M63</f>
        <v>880100</v>
      </c>
    </row>
    <row r="64" spans="1:14" x14ac:dyDescent="0.45">
      <c r="B64" s="3"/>
      <c r="I64" t="s">
        <v>55</v>
      </c>
      <c r="J64">
        <v>135</v>
      </c>
      <c r="K64">
        <v>0</v>
      </c>
      <c r="L64" t="str">
        <f>DEC2HEX(J64,4)</f>
        <v>0087</v>
      </c>
      <c r="M64" t="str">
        <f>DEC2HEX(K64,2)</f>
        <v>00</v>
      </c>
      <c r="N64" t="str">
        <f>RIGHT(L64,2)&amp;LEFT(L64,2)&amp;M64</f>
        <v>870000</v>
      </c>
    </row>
    <row r="65" spans="2:14" x14ac:dyDescent="0.45">
      <c r="B65" s="3"/>
      <c r="I65" t="s">
        <v>54</v>
      </c>
      <c r="J65">
        <v>230</v>
      </c>
      <c r="K65">
        <v>0</v>
      </c>
      <c r="L65" t="str">
        <f>DEC2HEX(J65,4)</f>
        <v>00E6</v>
      </c>
      <c r="M65" t="str">
        <f>DEC2HEX(K65,2)</f>
        <v>00</v>
      </c>
      <c r="N65" t="str">
        <f>RIGHT(L65,2)&amp;LEFT(L65,2)&amp;M65</f>
        <v>E60000</v>
      </c>
    </row>
    <row r="66" spans="2:14" x14ac:dyDescent="0.45">
      <c r="B66" s="1"/>
      <c r="I66" t="s">
        <v>53</v>
      </c>
      <c r="J66">
        <v>601</v>
      </c>
      <c r="K66">
        <v>0</v>
      </c>
      <c r="L66" t="str">
        <f>DEC2HEX(J66,4)</f>
        <v>0259</v>
      </c>
      <c r="M66" t="str">
        <f>DEC2HEX(K66,2)</f>
        <v>00</v>
      </c>
      <c r="N66" t="str">
        <f>RIGHT(L66,2)&amp;LEFT(L66,2)&amp;M66</f>
        <v>590200</v>
      </c>
    </row>
    <row r="67" spans="2:14" x14ac:dyDescent="0.45">
      <c r="B67" s="1"/>
      <c r="I67" t="s">
        <v>52</v>
      </c>
      <c r="J67">
        <v>646</v>
      </c>
      <c r="K67">
        <v>0</v>
      </c>
      <c r="L67" t="str">
        <f>DEC2HEX(J67,4)</f>
        <v>0286</v>
      </c>
      <c r="M67" t="str">
        <f>DEC2HEX(K67,2)</f>
        <v>00</v>
      </c>
      <c r="N67" t="str">
        <f>RIGHT(L67,2)&amp;LEFT(L67,2)&amp;M67</f>
        <v>860200</v>
      </c>
    </row>
    <row r="68" spans="2:14" x14ac:dyDescent="0.45">
      <c r="B68" s="3"/>
      <c r="I68" t="s">
        <v>51</v>
      </c>
      <c r="J68">
        <v>470</v>
      </c>
      <c r="K68">
        <v>0</v>
      </c>
      <c r="L68" t="str">
        <f>DEC2HEX(J68,4)</f>
        <v>01D6</v>
      </c>
      <c r="M68" t="str">
        <f>DEC2HEX(K68,2)</f>
        <v>00</v>
      </c>
      <c r="N68" t="str">
        <f>RIGHT(L68,2)&amp;LEFT(L68,2)&amp;M68</f>
        <v>D60100</v>
      </c>
    </row>
    <row r="69" spans="2:14" x14ac:dyDescent="0.45">
      <c r="B69" s="1"/>
      <c r="I69" t="s">
        <v>50</v>
      </c>
      <c r="J69">
        <v>264</v>
      </c>
      <c r="K69">
        <v>0</v>
      </c>
      <c r="L69" t="str">
        <f>DEC2HEX(J69,4)</f>
        <v>0108</v>
      </c>
      <c r="M69" t="str">
        <f>DEC2HEX(K69,2)</f>
        <v>00</v>
      </c>
      <c r="N69" t="str">
        <f>RIGHT(L69,2)&amp;LEFT(L69,2)&amp;M69</f>
        <v>080100</v>
      </c>
    </row>
    <row r="70" spans="2:14" x14ac:dyDescent="0.45">
      <c r="B70" s="3"/>
      <c r="C70" s="1"/>
      <c r="F70" s="1"/>
      <c r="I70" t="s">
        <v>49</v>
      </c>
      <c r="J70">
        <v>448</v>
      </c>
      <c r="K70">
        <v>0</v>
      </c>
      <c r="L70" t="str">
        <f>DEC2HEX(J70,4)</f>
        <v>01C0</v>
      </c>
      <c r="M70" t="str">
        <f>DEC2HEX(K70,2)</f>
        <v>00</v>
      </c>
      <c r="N70" t="str">
        <f>RIGHT(L70,2)&amp;LEFT(L70,2)&amp;M70</f>
        <v>C00100</v>
      </c>
    </row>
    <row r="71" spans="2:14" x14ac:dyDescent="0.45">
      <c r="B71" s="3"/>
      <c r="I71" t="s">
        <v>48</v>
      </c>
      <c r="J71">
        <v>337</v>
      </c>
      <c r="K71">
        <v>0</v>
      </c>
      <c r="L71" t="str">
        <f>DEC2HEX(J71,4)</f>
        <v>0151</v>
      </c>
      <c r="M71" t="str">
        <f>DEC2HEX(K71,2)</f>
        <v>00</v>
      </c>
      <c r="N71" t="str">
        <f>RIGHT(L71,2)&amp;LEFT(L71,2)&amp;M71</f>
        <v>510100</v>
      </c>
    </row>
    <row r="72" spans="2:14" x14ac:dyDescent="0.45">
      <c r="B72" s="1"/>
      <c r="I72" t="s">
        <v>47</v>
      </c>
      <c r="J72">
        <v>405</v>
      </c>
      <c r="K72">
        <v>0</v>
      </c>
      <c r="L72" t="str">
        <f>DEC2HEX(J72,4)</f>
        <v>0195</v>
      </c>
      <c r="M72" t="str">
        <f>DEC2HEX(K72,2)</f>
        <v>00</v>
      </c>
      <c r="N72" t="str">
        <f>RIGHT(L72,2)&amp;LEFT(L72,2)&amp;M72</f>
        <v>950100</v>
      </c>
    </row>
    <row r="73" spans="2:14" x14ac:dyDescent="0.45">
      <c r="B73" s="3"/>
      <c r="D73" s="3"/>
      <c r="G73" s="3"/>
      <c r="I73" t="s">
        <v>46</v>
      </c>
      <c r="J73">
        <v>467</v>
      </c>
      <c r="K73">
        <v>0</v>
      </c>
      <c r="L73" t="str">
        <f>DEC2HEX(J73,4)</f>
        <v>01D3</v>
      </c>
      <c r="M73" t="str">
        <f>DEC2HEX(K73,2)</f>
        <v>00</v>
      </c>
      <c r="N73" t="str">
        <f>RIGHT(L73,2)&amp;LEFT(L73,2)&amp;M73</f>
        <v>D30100</v>
      </c>
    </row>
    <row r="74" spans="2:14" x14ac:dyDescent="0.45">
      <c r="B74" s="1"/>
      <c r="D74" s="3"/>
      <c r="G74" s="3"/>
      <c r="I74" t="s">
        <v>45</v>
      </c>
      <c r="J74">
        <v>154</v>
      </c>
      <c r="K74">
        <v>0</v>
      </c>
      <c r="L74" t="str">
        <f>DEC2HEX(J74,4)</f>
        <v>009A</v>
      </c>
      <c r="M74" t="str">
        <f>DEC2HEX(K74,2)</f>
        <v>00</v>
      </c>
      <c r="N74" t="str">
        <f>RIGHT(L74,2)&amp;LEFT(L74,2)&amp;M74</f>
        <v>9A0000</v>
      </c>
    </row>
    <row r="75" spans="2:14" x14ac:dyDescent="0.45">
      <c r="B75" s="1"/>
      <c r="C75" s="1"/>
      <c r="F75" s="1"/>
      <c r="I75" t="s">
        <v>44</v>
      </c>
      <c r="J75">
        <v>376</v>
      </c>
      <c r="K75">
        <v>0</v>
      </c>
      <c r="L75" t="str">
        <f>DEC2HEX(J75,4)</f>
        <v>0178</v>
      </c>
      <c r="M75" t="str">
        <f>DEC2HEX(K75,2)</f>
        <v>00</v>
      </c>
      <c r="N75" t="str">
        <f>RIGHT(L75,2)&amp;LEFT(L75,2)&amp;M75</f>
        <v>780100</v>
      </c>
    </row>
    <row r="76" spans="2:14" x14ac:dyDescent="0.45">
      <c r="B76" s="1"/>
      <c r="D76" s="1"/>
      <c r="I76" t="s">
        <v>43</v>
      </c>
      <c r="J76">
        <v>151</v>
      </c>
      <c r="K76">
        <v>0</v>
      </c>
      <c r="L76" t="str">
        <f>DEC2HEX(J76,4)</f>
        <v>0097</v>
      </c>
      <c r="M76" t="str">
        <f>DEC2HEX(K76,2)</f>
        <v>00</v>
      </c>
      <c r="N76" t="str">
        <f>RIGHT(L76,2)&amp;LEFT(L76,2)&amp;M76</f>
        <v>970000</v>
      </c>
    </row>
    <row r="77" spans="2:14" x14ac:dyDescent="0.45">
      <c r="B77" s="1"/>
      <c r="D77" s="1"/>
      <c r="G77" s="3"/>
      <c r="I77" t="s">
        <v>42</v>
      </c>
      <c r="J77">
        <v>150</v>
      </c>
      <c r="K77">
        <v>0</v>
      </c>
      <c r="L77" t="str">
        <f>DEC2HEX(J77,4)</f>
        <v>0096</v>
      </c>
      <c r="M77" t="str">
        <f>DEC2HEX(K77,2)</f>
        <v>00</v>
      </c>
      <c r="N77" t="str">
        <f>RIGHT(L77,2)&amp;LEFT(L77,2)&amp;M77</f>
        <v>960000</v>
      </c>
    </row>
    <row r="78" spans="2:14" x14ac:dyDescent="0.45">
      <c r="B78" s="1"/>
      <c r="D78" s="1"/>
      <c r="I78" t="s">
        <v>41</v>
      </c>
      <c r="J78">
        <v>620</v>
      </c>
      <c r="K78">
        <v>0</v>
      </c>
      <c r="L78" t="str">
        <f>DEC2HEX(J78,4)</f>
        <v>026C</v>
      </c>
      <c r="M78" t="str">
        <f>DEC2HEX(K78,2)</f>
        <v>00</v>
      </c>
      <c r="N78" t="str">
        <f>RIGHT(L78,2)&amp;LEFT(L78,2)&amp;M78</f>
        <v>6C0200</v>
      </c>
    </row>
    <row r="79" spans="2:14" x14ac:dyDescent="0.45">
      <c r="B79" s="1"/>
      <c r="D79" s="1"/>
      <c r="I79" t="s">
        <v>40</v>
      </c>
      <c r="J79">
        <v>34</v>
      </c>
      <c r="K79">
        <v>0</v>
      </c>
      <c r="L79" t="str">
        <f>DEC2HEX(J79,4)</f>
        <v>0022</v>
      </c>
      <c r="M79" t="str">
        <f>DEC2HEX(K79,2)</f>
        <v>00</v>
      </c>
      <c r="N79" t="str">
        <f>RIGHT(L79,2)&amp;LEFT(L79,2)&amp;M79</f>
        <v>220000</v>
      </c>
    </row>
    <row r="80" spans="2:14" x14ac:dyDescent="0.45">
      <c r="B80" s="1"/>
      <c r="D80" s="1"/>
      <c r="I80" t="s">
        <v>39</v>
      </c>
      <c r="J80">
        <v>279</v>
      </c>
      <c r="K80">
        <v>0</v>
      </c>
      <c r="L80" t="str">
        <f>DEC2HEX(J80,4)</f>
        <v>0117</v>
      </c>
      <c r="M80" t="str">
        <f>DEC2HEX(K80,2)</f>
        <v>00</v>
      </c>
      <c r="N80" t="str">
        <f>RIGHT(L80,2)&amp;LEFT(L80,2)&amp;M80</f>
        <v>170100</v>
      </c>
    </row>
    <row r="81" spans="2:14" x14ac:dyDescent="0.45">
      <c r="I81" t="s">
        <v>38</v>
      </c>
      <c r="J81">
        <v>53</v>
      </c>
      <c r="K81">
        <v>0</v>
      </c>
      <c r="L81" t="str">
        <f>DEC2HEX(J81,4)</f>
        <v>0035</v>
      </c>
      <c r="M81" t="str">
        <f>DEC2HEX(K81,2)</f>
        <v>00</v>
      </c>
      <c r="N81" t="str">
        <f>RIGHT(L81,2)&amp;LEFT(L81,2)&amp;M81</f>
        <v>350000</v>
      </c>
    </row>
    <row r="82" spans="2:14" x14ac:dyDescent="0.45">
      <c r="B82" s="2"/>
      <c r="I82" t="s">
        <v>38</v>
      </c>
      <c r="J82">
        <v>53</v>
      </c>
      <c r="K82">
        <v>2</v>
      </c>
      <c r="L82" t="str">
        <f>DEC2HEX(J82,4)</f>
        <v>0035</v>
      </c>
      <c r="M82" t="str">
        <f>DEC2HEX(K82,2)</f>
        <v>02</v>
      </c>
      <c r="N82" t="str">
        <f>RIGHT(L82,2)&amp;LEFT(L82,2)&amp;M82</f>
        <v>350002</v>
      </c>
    </row>
    <row r="83" spans="2:14" x14ac:dyDescent="0.45">
      <c r="I83" t="s">
        <v>37</v>
      </c>
      <c r="J83">
        <v>18</v>
      </c>
      <c r="K83">
        <v>0</v>
      </c>
      <c r="L83" t="str">
        <f>DEC2HEX(J83,4)</f>
        <v>0012</v>
      </c>
      <c r="M83" t="str">
        <f>DEC2HEX(K83,2)</f>
        <v>00</v>
      </c>
      <c r="N83" t="str">
        <f>RIGHT(L83,2)&amp;LEFT(L83,2)&amp;M83</f>
        <v>120000</v>
      </c>
    </row>
    <row r="84" spans="2:14" x14ac:dyDescent="0.45">
      <c r="I84" t="s">
        <v>36</v>
      </c>
      <c r="J84">
        <v>474</v>
      </c>
      <c r="K84">
        <v>0</v>
      </c>
      <c r="L84" t="str">
        <f>DEC2HEX(J84,4)</f>
        <v>01DA</v>
      </c>
      <c r="M84" t="str">
        <f>DEC2HEX(K84,2)</f>
        <v>00</v>
      </c>
      <c r="N84" t="str">
        <f>RIGHT(L84,2)&amp;LEFT(L84,2)&amp;M84</f>
        <v>DA0100</v>
      </c>
    </row>
    <row r="85" spans="2:14" x14ac:dyDescent="0.45">
      <c r="I85" t="s">
        <v>35</v>
      </c>
      <c r="J85">
        <v>730</v>
      </c>
      <c r="K85">
        <v>0</v>
      </c>
      <c r="L85" t="str">
        <f>DEC2HEX(J85,4)</f>
        <v>02DA</v>
      </c>
      <c r="M85" t="str">
        <f>DEC2HEX(K85,2)</f>
        <v>00</v>
      </c>
      <c r="N85" t="str">
        <f>RIGHT(L85,2)&amp;LEFT(L85,2)&amp;M85</f>
        <v>DA0200</v>
      </c>
    </row>
    <row r="86" spans="2:14" x14ac:dyDescent="0.45">
      <c r="I86" t="s">
        <v>34</v>
      </c>
      <c r="J86">
        <v>668</v>
      </c>
      <c r="K86">
        <v>0</v>
      </c>
      <c r="L86" t="str">
        <f>DEC2HEX(J86,4)</f>
        <v>029C</v>
      </c>
      <c r="M86" t="str">
        <f>DEC2HEX(K86,2)</f>
        <v>00</v>
      </c>
      <c r="N86" t="str">
        <f>RIGHT(L86,2)&amp;LEFT(L86,2)&amp;M86</f>
        <v>9C0200</v>
      </c>
    </row>
    <row r="87" spans="2:14" x14ac:dyDescent="0.45">
      <c r="B87" s="2"/>
      <c r="I87" t="s">
        <v>34</v>
      </c>
      <c r="J87">
        <v>668</v>
      </c>
      <c r="K87">
        <v>1</v>
      </c>
      <c r="L87" t="str">
        <f>DEC2HEX(J87,4)</f>
        <v>029C</v>
      </c>
      <c r="M87" t="str">
        <f>DEC2HEX(K87,2)</f>
        <v>01</v>
      </c>
      <c r="N87" t="str">
        <f>RIGHT(L87,2)&amp;LEFT(L87,2)&amp;M87</f>
        <v>9C0201</v>
      </c>
    </row>
    <row r="88" spans="2:14" x14ac:dyDescent="0.45">
      <c r="I88" t="s">
        <v>33</v>
      </c>
      <c r="J88">
        <v>26</v>
      </c>
      <c r="K88">
        <v>1</v>
      </c>
      <c r="L88" t="str">
        <f>DEC2HEX(J88,4)</f>
        <v>001A</v>
      </c>
      <c r="M88" t="str">
        <f>DEC2HEX(K88,2)</f>
        <v>01</v>
      </c>
      <c r="N88" t="str">
        <f>RIGHT(L88,2)&amp;LEFT(L88,2)&amp;M88</f>
        <v>1A0001</v>
      </c>
    </row>
    <row r="89" spans="2:14" x14ac:dyDescent="0.45">
      <c r="B89" s="2"/>
      <c r="I89" t="s">
        <v>32</v>
      </c>
      <c r="J89">
        <v>643</v>
      </c>
      <c r="K89">
        <v>0</v>
      </c>
      <c r="L89" t="str">
        <f>DEC2HEX(J89,4)</f>
        <v>0283</v>
      </c>
      <c r="M89" t="str">
        <f>DEC2HEX(K89,2)</f>
        <v>00</v>
      </c>
      <c r="N89" t="str">
        <f>RIGHT(L89,2)&amp;LEFT(L89,2)&amp;M89</f>
        <v>830200</v>
      </c>
    </row>
    <row r="90" spans="2:14" x14ac:dyDescent="0.45">
      <c r="I90" t="s">
        <v>31</v>
      </c>
      <c r="J90">
        <v>464</v>
      </c>
      <c r="K90">
        <v>0</v>
      </c>
      <c r="L90" t="str">
        <f>DEC2HEX(J90,4)</f>
        <v>01D0</v>
      </c>
      <c r="M90" t="str">
        <f>DEC2HEX(K90,2)</f>
        <v>00</v>
      </c>
      <c r="N90" t="str">
        <f>RIGHT(L90,2)&amp;LEFT(L90,2)&amp;M90</f>
        <v>D00100</v>
      </c>
    </row>
    <row r="91" spans="2:14" x14ac:dyDescent="0.45">
      <c r="I91" t="s">
        <v>30</v>
      </c>
      <c r="J91">
        <v>373</v>
      </c>
      <c r="K91">
        <v>0</v>
      </c>
      <c r="L91" t="str">
        <f>DEC2HEX(J91,4)</f>
        <v>0175</v>
      </c>
      <c r="M91" t="str">
        <f>DEC2HEX(K91,2)</f>
        <v>00</v>
      </c>
      <c r="N91" t="str">
        <f>RIGHT(L91,2)&amp;LEFT(L91,2)&amp;M91</f>
        <v>750100</v>
      </c>
    </row>
    <row r="92" spans="2:14" x14ac:dyDescent="0.45">
      <c r="B92" s="2"/>
      <c r="I92" t="s">
        <v>29</v>
      </c>
      <c r="J92">
        <v>503</v>
      </c>
      <c r="K92">
        <v>0</v>
      </c>
      <c r="L92" t="str">
        <f>DEC2HEX(J92,4)</f>
        <v>01F7</v>
      </c>
      <c r="M92" t="str">
        <f>DEC2HEX(K92,2)</f>
        <v>00</v>
      </c>
      <c r="N92" t="str">
        <f>RIGHT(L92,2)&amp;LEFT(L92,2)&amp;M92</f>
        <v>F70100</v>
      </c>
    </row>
    <row r="93" spans="2:14" x14ac:dyDescent="0.45">
      <c r="B93" s="2"/>
      <c r="I93" t="s">
        <v>28</v>
      </c>
      <c r="J93">
        <v>586</v>
      </c>
      <c r="K93">
        <v>0</v>
      </c>
      <c r="L93" t="str">
        <f>DEC2HEX(J93,4)</f>
        <v>024A</v>
      </c>
      <c r="M93" t="str">
        <f>DEC2HEX(K93,2)</f>
        <v>00</v>
      </c>
      <c r="N93" t="str">
        <f>RIGHT(L93,2)&amp;LEFT(L93,2)&amp;M93</f>
        <v>4A0200</v>
      </c>
    </row>
    <row r="94" spans="2:14" x14ac:dyDescent="0.45">
      <c r="B94" s="2"/>
      <c r="I94" t="s">
        <v>27</v>
      </c>
      <c r="J94">
        <v>254</v>
      </c>
      <c r="K94">
        <v>0</v>
      </c>
      <c r="L94" t="str">
        <f>DEC2HEX(J94,4)</f>
        <v>00FE</v>
      </c>
      <c r="M94" t="str">
        <f>DEC2HEX(K94,2)</f>
        <v>00</v>
      </c>
      <c r="N94" t="str">
        <f>RIGHT(L94,2)&amp;LEFT(L94,2)&amp;M94</f>
        <v>FE0000</v>
      </c>
    </row>
    <row r="95" spans="2:14" x14ac:dyDescent="0.45">
      <c r="I95" t="s">
        <v>26</v>
      </c>
      <c r="J95">
        <v>212</v>
      </c>
      <c r="K95">
        <v>0</v>
      </c>
      <c r="L95" t="str">
        <f>DEC2HEX(J95,4)</f>
        <v>00D4</v>
      </c>
      <c r="M95" t="str">
        <f>DEC2HEX(K95,2)</f>
        <v>00</v>
      </c>
      <c r="N95" t="str">
        <f>RIGHT(L95,2)&amp;LEFT(L95,2)&amp;M95</f>
        <v>D40000</v>
      </c>
    </row>
    <row r="96" spans="2:14" x14ac:dyDescent="0.45">
      <c r="I96" t="s">
        <v>25</v>
      </c>
      <c r="J96">
        <v>123</v>
      </c>
      <c r="K96">
        <v>1</v>
      </c>
      <c r="L96" t="str">
        <f>DEC2HEX(J96,4)</f>
        <v>007B</v>
      </c>
      <c r="M96" t="str">
        <f>DEC2HEX(K96,2)</f>
        <v>01</v>
      </c>
      <c r="N96" t="str">
        <f>RIGHT(L96,2)&amp;LEFT(L96,2)&amp;M96</f>
        <v>7B0001</v>
      </c>
    </row>
    <row r="97" spans="2:14" x14ac:dyDescent="0.45">
      <c r="I97" t="s">
        <v>24</v>
      </c>
      <c r="J97">
        <v>336</v>
      </c>
      <c r="K97">
        <v>0</v>
      </c>
      <c r="L97" t="str">
        <f>DEC2HEX(J97,4)</f>
        <v>0150</v>
      </c>
      <c r="M97" t="str">
        <f>DEC2HEX(K97,2)</f>
        <v>00</v>
      </c>
      <c r="N97" t="str">
        <f>RIGHT(L97,2)&amp;LEFT(L97,2)&amp;M97</f>
        <v>500100</v>
      </c>
    </row>
    <row r="98" spans="2:14" x14ac:dyDescent="0.45">
      <c r="I98" t="s">
        <v>23</v>
      </c>
      <c r="J98">
        <v>289</v>
      </c>
      <c r="K98">
        <v>0</v>
      </c>
      <c r="L98" t="str">
        <f>DEC2HEX(J98,4)</f>
        <v>0121</v>
      </c>
      <c r="M98" t="str">
        <f>DEC2HEX(K98,2)</f>
        <v>00</v>
      </c>
      <c r="N98" t="str">
        <f>RIGHT(L98,2)&amp;LEFT(L98,2)&amp;M98</f>
        <v>210100</v>
      </c>
    </row>
    <row r="99" spans="2:14" x14ac:dyDescent="0.45">
      <c r="B99" s="2"/>
      <c r="I99" t="s">
        <v>22</v>
      </c>
      <c r="J99">
        <v>80</v>
      </c>
      <c r="K99">
        <v>1</v>
      </c>
      <c r="L99" t="str">
        <f>DEC2HEX(J99,4)</f>
        <v>0050</v>
      </c>
      <c r="M99" t="str">
        <f>DEC2HEX(K99,2)</f>
        <v>01</v>
      </c>
      <c r="N99" t="str">
        <f>RIGHT(L99,2)&amp;LEFT(L99,2)&amp;M99</f>
        <v>500001</v>
      </c>
    </row>
    <row r="100" spans="2:14" x14ac:dyDescent="0.45">
      <c r="I100" t="s">
        <v>21</v>
      </c>
      <c r="J100">
        <v>199</v>
      </c>
      <c r="K100">
        <v>1</v>
      </c>
      <c r="L100" t="str">
        <f>DEC2HEX(J100,4)</f>
        <v>00C7</v>
      </c>
      <c r="M100" t="str">
        <f>DEC2HEX(K100,2)</f>
        <v>01</v>
      </c>
      <c r="N100" t="str">
        <f>RIGHT(L100,2)&amp;LEFT(L100,2)&amp;M100</f>
        <v>C70001</v>
      </c>
    </row>
    <row r="101" spans="2:14" x14ac:dyDescent="0.45">
      <c r="I101" t="s">
        <v>20</v>
      </c>
      <c r="J101">
        <v>338</v>
      </c>
      <c r="K101">
        <v>0</v>
      </c>
      <c r="L101" t="str">
        <f>DEC2HEX(J101,4)</f>
        <v>0152</v>
      </c>
      <c r="M101" t="str">
        <f>DEC2HEX(K101,2)</f>
        <v>00</v>
      </c>
      <c r="N101" t="str">
        <f>RIGHT(L101,2)&amp;LEFT(L101,2)&amp;M101</f>
        <v>520100</v>
      </c>
    </row>
    <row r="102" spans="2:14" x14ac:dyDescent="0.45">
      <c r="I102" t="s">
        <v>19</v>
      </c>
      <c r="J102">
        <v>234</v>
      </c>
      <c r="K102">
        <v>0</v>
      </c>
      <c r="L102" t="str">
        <f>DEC2HEX(J102,4)</f>
        <v>00EA</v>
      </c>
      <c r="M102" t="str">
        <f>DEC2HEX(K102,2)</f>
        <v>00</v>
      </c>
      <c r="N102" t="str">
        <f>RIGHT(L102,2)&amp;LEFT(L102,2)&amp;M102</f>
        <v>EA0000</v>
      </c>
    </row>
    <row r="103" spans="2:14" x14ac:dyDescent="0.45">
      <c r="B103" s="2"/>
      <c r="I103" t="s">
        <v>18</v>
      </c>
      <c r="J103">
        <v>121</v>
      </c>
      <c r="K103">
        <v>0</v>
      </c>
      <c r="L103" t="str">
        <f>DEC2HEX(J103,4)</f>
        <v>0079</v>
      </c>
      <c r="M103" t="str">
        <f>DEC2HEX(K103,2)</f>
        <v>00</v>
      </c>
      <c r="N103" t="str">
        <f>RIGHT(L103,2)&amp;LEFT(L103,2)&amp;M103</f>
        <v>790000</v>
      </c>
    </row>
    <row r="104" spans="2:14" x14ac:dyDescent="0.45">
      <c r="I104" t="s">
        <v>17</v>
      </c>
      <c r="J104">
        <v>208</v>
      </c>
      <c r="K104">
        <v>0</v>
      </c>
      <c r="L104" t="str">
        <f>DEC2HEX(J104,4)</f>
        <v>00D0</v>
      </c>
      <c r="M104" t="str">
        <f>DEC2HEX(K104,2)</f>
        <v>00</v>
      </c>
      <c r="N104" t="str">
        <f>RIGHT(L104,2)&amp;LEFT(L104,2)&amp;M104</f>
        <v>D00000</v>
      </c>
    </row>
    <row r="105" spans="2:14" x14ac:dyDescent="0.45">
      <c r="I105" t="s">
        <v>16</v>
      </c>
      <c r="J105">
        <v>185</v>
      </c>
      <c r="K105">
        <v>0</v>
      </c>
      <c r="L105" t="str">
        <f>DEC2HEX(J105,4)</f>
        <v>00B9</v>
      </c>
      <c r="M105" t="str">
        <f>DEC2HEX(K105,2)</f>
        <v>00</v>
      </c>
      <c r="N105" t="str">
        <f>RIGHT(L105,2)&amp;LEFT(L105,2)&amp;M105</f>
        <v>B90000</v>
      </c>
    </row>
    <row r="106" spans="2:14" x14ac:dyDescent="0.45">
      <c r="I106" t="s">
        <v>15</v>
      </c>
      <c r="J106">
        <v>260</v>
      </c>
      <c r="K106">
        <v>0</v>
      </c>
      <c r="L106" t="str">
        <f>DEC2HEX(J106,4)</f>
        <v>0104</v>
      </c>
      <c r="M106" t="str">
        <f>DEC2HEX(K106,2)</f>
        <v>00</v>
      </c>
      <c r="N106" t="str">
        <f>RIGHT(L106,2)&amp;LEFT(L106,2)&amp;M106</f>
        <v>040100</v>
      </c>
    </row>
    <row r="107" spans="2:14" x14ac:dyDescent="0.45">
      <c r="B107" s="2"/>
      <c r="I107" t="s">
        <v>14</v>
      </c>
      <c r="J107">
        <v>700</v>
      </c>
      <c r="K107">
        <v>0</v>
      </c>
      <c r="L107" t="str">
        <f>DEC2HEX(J107,4)</f>
        <v>02BC</v>
      </c>
      <c r="M107" t="str">
        <f>DEC2HEX(K107,2)</f>
        <v>00</v>
      </c>
      <c r="N107" t="str">
        <f>RIGHT(L107,2)&amp;LEFT(L107,2)&amp;M107</f>
        <v>BC0200</v>
      </c>
    </row>
    <row r="108" spans="2:14" x14ac:dyDescent="0.45">
      <c r="B108" s="2"/>
      <c r="I108" t="s">
        <v>13</v>
      </c>
      <c r="J108">
        <v>73</v>
      </c>
      <c r="K108">
        <v>0</v>
      </c>
      <c r="L108" t="str">
        <f>DEC2HEX(J108,4)</f>
        <v>0049</v>
      </c>
      <c r="M108" t="str">
        <f>DEC2HEX(K108,2)</f>
        <v>00</v>
      </c>
      <c r="N108" t="str">
        <f>RIGHT(L108,2)&amp;LEFT(L108,2)&amp;M108</f>
        <v>490000</v>
      </c>
    </row>
    <row r="109" spans="2:14" x14ac:dyDescent="0.45">
      <c r="I109" t="s">
        <v>12</v>
      </c>
      <c r="J109">
        <v>468</v>
      </c>
      <c r="K109">
        <v>0</v>
      </c>
      <c r="L109" t="str">
        <f>DEC2HEX(J109,4)</f>
        <v>01D4</v>
      </c>
      <c r="M109" t="str">
        <f>DEC2HEX(K109,2)</f>
        <v>00</v>
      </c>
      <c r="N109" t="str">
        <f>RIGHT(L109,2)&amp;LEFT(L109,2)&amp;M109</f>
        <v>D40100</v>
      </c>
    </row>
    <row r="110" spans="2:14" x14ac:dyDescent="0.45">
      <c r="I110" t="s">
        <v>11</v>
      </c>
      <c r="J110">
        <v>389</v>
      </c>
      <c r="K110">
        <v>0</v>
      </c>
      <c r="L110" t="str">
        <f>DEC2HEX(J110,4)</f>
        <v>0185</v>
      </c>
      <c r="M110" t="str">
        <f>DEC2HEX(K110,2)</f>
        <v>00</v>
      </c>
      <c r="N110" t="str">
        <f>RIGHT(L110,2)&amp;LEFT(L110,2)&amp;M110</f>
        <v>850100</v>
      </c>
    </row>
    <row r="111" spans="2:14" x14ac:dyDescent="0.45">
      <c r="I111" t="s">
        <v>10</v>
      </c>
      <c r="J111">
        <v>776</v>
      </c>
      <c r="K111">
        <v>0</v>
      </c>
      <c r="L111" t="str">
        <f>DEC2HEX(J111,4)</f>
        <v>0308</v>
      </c>
      <c r="M111" t="str">
        <f>DEC2HEX(K111,2)</f>
        <v>00</v>
      </c>
      <c r="N111" t="str">
        <f>RIGHT(L111,2)&amp;LEFT(L111,2)&amp;M111</f>
        <v>080300</v>
      </c>
    </row>
    <row r="112" spans="2:14" x14ac:dyDescent="0.45">
      <c r="I112" t="s">
        <v>9</v>
      </c>
      <c r="J112">
        <v>157</v>
      </c>
      <c r="K112">
        <v>0</v>
      </c>
      <c r="L112" t="str">
        <f>DEC2HEX(J112,4)</f>
        <v>009D</v>
      </c>
      <c r="M112" t="str">
        <f>DEC2HEX(K112,2)</f>
        <v>00</v>
      </c>
      <c r="N112" t="str">
        <f>RIGHT(L112,2)&amp;LEFT(L112,2)&amp;M112</f>
        <v>9D0000</v>
      </c>
    </row>
    <row r="113" spans="2:14" x14ac:dyDescent="0.45">
      <c r="B113" s="2"/>
      <c r="I113" t="s">
        <v>9</v>
      </c>
      <c r="J113">
        <v>157</v>
      </c>
      <c r="K113">
        <v>1</v>
      </c>
      <c r="L113" t="str">
        <f>DEC2HEX(J113,4)</f>
        <v>009D</v>
      </c>
      <c r="M113" t="str">
        <f>DEC2HEX(K113,2)</f>
        <v>01</v>
      </c>
      <c r="N113" t="str">
        <f>RIGHT(L113,2)&amp;LEFT(L113,2)&amp;M113</f>
        <v>9D0001</v>
      </c>
    </row>
    <row r="114" spans="2:14" x14ac:dyDescent="0.45">
      <c r="C114" s="1"/>
      <c r="I114" t="s">
        <v>8</v>
      </c>
      <c r="J114">
        <v>248</v>
      </c>
      <c r="K114">
        <v>0</v>
      </c>
      <c r="L114" t="str">
        <f>DEC2HEX(J114,4)</f>
        <v>00F8</v>
      </c>
      <c r="M114" t="str">
        <f>DEC2HEX(K114,2)</f>
        <v>00</v>
      </c>
      <c r="N114" t="str">
        <f>RIGHT(L114,2)&amp;LEFT(L114,2)&amp;M114</f>
        <v>F80000</v>
      </c>
    </row>
    <row r="115" spans="2:14" x14ac:dyDescent="0.45">
      <c r="I115" t="s">
        <v>7</v>
      </c>
      <c r="J115">
        <v>197</v>
      </c>
      <c r="K115">
        <v>0</v>
      </c>
      <c r="L115" t="str">
        <f>DEC2HEX(J115,4)</f>
        <v>00C5</v>
      </c>
      <c r="M115" t="str">
        <f>DEC2HEX(K115,2)</f>
        <v>00</v>
      </c>
      <c r="N115" t="str">
        <f>RIGHT(L115,2)&amp;LEFT(L115,2)&amp;M115</f>
        <v>C50000</v>
      </c>
    </row>
    <row r="116" spans="2:14" x14ac:dyDescent="0.45">
      <c r="I116" t="s">
        <v>6</v>
      </c>
      <c r="J116">
        <v>521</v>
      </c>
      <c r="K116">
        <v>0</v>
      </c>
      <c r="L116" t="str">
        <f>DEC2HEX(J116,4)</f>
        <v>0209</v>
      </c>
      <c r="M116" t="str">
        <f>DEC2HEX(K116,2)</f>
        <v>00</v>
      </c>
      <c r="N116" t="str">
        <f>RIGHT(L116,2)&amp;LEFT(L116,2)&amp;M116</f>
        <v>090200</v>
      </c>
    </row>
    <row r="117" spans="2:14" x14ac:dyDescent="0.45">
      <c r="B117" s="2"/>
      <c r="I117" t="s">
        <v>5</v>
      </c>
      <c r="J117">
        <v>134</v>
      </c>
      <c r="K117">
        <v>0</v>
      </c>
      <c r="L117" t="str">
        <f>DEC2HEX(J117,4)</f>
        <v>0086</v>
      </c>
      <c r="M117" t="str">
        <f>DEC2HEX(K117,2)</f>
        <v>00</v>
      </c>
      <c r="N117" t="str">
        <f>RIGHT(L117,2)&amp;LEFT(L117,2)&amp;M117</f>
        <v>860000</v>
      </c>
    </row>
    <row r="118" spans="2:14" x14ac:dyDescent="0.45">
      <c r="I118" t="s">
        <v>4</v>
      </c>
      <c r="J118">
        <v>3</v>
      </c>
      <c r="K118">
        <v>0</v>
      </c>
      <c r="L118" t="str">
        <f>DEC2HEX(J118,4)</f>
        <v>0003</v>
      </c>
      <c r="M118" t="str">
        <f>DEC2HEX(K118,2)</f>
        <v>00</v>
      </c>
      <c r="N118" t="str">
        <f>RIGHT(L118,2)&amp;LEFT(L118,2)&amp;M118</f>
        <v>030000</v>
      </c>
    </row>
    <row r="119" spans="2:14" x14ac:dyDescent="0.45">
      <c r="I119" t="s">
        <v>3</v>
      </c>
      <c r="J119">
        <v>100</v>
      </c>
      <c r="K119">
        <v>1</v>
      </c>
      <c r="L119" t="str">
        <f>DEC2HEX(J119,4)</f>
        <v>0064</v>
      </c>
      <c r="M119" t="str">
        <f>DEC2HEX(K119,2)</f>
        <v>01</v>
      </c>
      <c r="N119" t="str">
        <f>RIGHT(L119,2)&amp;LEFT(L119,2)&amp;M119</f>
        <v>640001</v>
      </c>
    </row>
    <row r="120" spans="2:14" x14ac:dyDescent="0.45">
      <c r="I120" t="s">
        <v>2</v>
      </c>
      <c r="J120">
        <v>321</v>
      </c>
      <c r="K120">
        <v>0</v>
      </c>
      <c r="L120" t="str">
        <f>DEC2HEX(J120,4)</f>
        <v>0141</v>
      </c>
      <c r="M120" t="str">
        <f>DEC2HEX(K120,2)</f>
        <v>00</v>
      </c>
      <c r="N120" t="str">
        <f>RIGHT(L120,2)&amp;LEFT(L120,2)&amp;M120</f>
        <v>410100</v>
      </c>
    </row>
    <row r="121" spans="2:14" x14ac:dyDescent="0.45">
      <c r="B121" s="2"/>
      <c r="I121" t="s">
        <v>1</v>
      </c>
      <c r="J121">
        <v>644</v>
      </c>
      <c r="K121">
        <v>0</v>
      </c>
      <c r="L121" t="str">
        <f>DEC2HEX(J121,4)</f>
        <v>0284</v>
      </c>
      <c r="M121" t="str">
        <f>DEC2HEX(K121,2)</f>
        <v>00</v>
      </c>
      <c r="N121" t="str">
        <f>RIGHT(L121,2)&amp;LEFT(L121,2)&amp;M121</f>
        <v>840200</v>
      </c>
    </row>
    <row r="122" spans="2:14" x14ac:dyDescent="0.45">
      <c r="B122" s="2"/>
      <c r="I122" t="s">
        <v>0</v>
      </c>
      <c r="J122">
        <v>571</v>
      </c>
      <c r="K122">
        <v>0</v>
      </c>
      <c r="L122" t="str">
        <f>DEC2HEX(J122,4)</f>
        <v>023B</v>
      </c>
      <c r="M122" t="str">
        <f>DEC2HEX(K122,2)</f>
        <v>00</v>
      </c>
      <c r="N122" t="str">
        <f>RIGHT(L122,2)&amp;LEFT(L122,2)&amp;M122</f>
        <v>3B0200</v>
      </c>
    </row>
    <row r="123" spans="2:14" x14ac:dyDescent="0.45">
      <c r="C123" s="1"/>
    </row>
    <row r="126" spans="2:14" x14ac:dyDescent="0.45">
      <c r="B126" s="2"/>
      <c r="D126" s="3"/>
    </row>
    <row r="127" spans="2:14" x14ac:dyDescent="0.45">
      <c r="D127" s="3"/>
    </row>
    <row r="128" spans="2:14" x14ac:dyDescent="0.45">
      <c r="C128" s="1"/>
    </row>
    <row r="130" spans="2:4" x14ac:dyDescent="0.45">
      <c r="D130" s="3"/>
    </row>
    <row r="133" spans="2:4" x14ac:dyDescent="0.45">
      <c r="D133" s="1"/>
    </row>
    <row r="136" spans="2:4" x14ac:dyDescent="0.45">
      <c r="C136" s="1"/>
    </row>
    <row r="137" spans="2:4" x14ac:dyDescent="0.45">
      <c r="C137" s="1"/>
    </row>
    <row r="138" spans="2:4" x14ac:dyDescent="0.45">
      <c r="C138" s="1"/>
    </row>
    <row r="139" spans="2:4" x14ac:dyDescent="0.45">
      <c r="C139" s="1"/>
    </row>
    <row r="140" spans="2:4" x14ac:dyDescent="0.45">
      <c r="B140" s="2"/>
    </row>
    <row r="141" spans="2:4" x14ac:dyDescent="0.45">
      <c r="B141" s="2"/>
    </row>
    <row r="142" spans="2:4" x14ac:dyDescent="0.45">
      <c r="B142" s="2"/>
    </row>
    <row r="144" spans="2:4" x14ac:dyDescent="0.45">
      <c r="B144" s="2"/>
    </row>
    <row r="145" spans="2:3" x14ac:dyDescent="0.45">
      <c r="C145" s="3"/>
    </row>
    <row r="146" spans="2:3" x14ac:dyDescent="0.45">
      <c r="B146" s="2"/>
      <c r="C146" s="3"/>
    </row>
    <row r="147" spans="2:3" x14ac:dyDescent="0.45">
      <c r="C147" s="3"/>
    </row>
    <row r="148" spans="2:3" x14ac:dyDescent="0.45">
      <c r="B148" s="2"/>
      <c r="C148" s="1"/>
    </row>
    <row r="150" spans="2:3" x14ac:dyDescent="0.45">
      <c r="C150" s="1"/>
    </row>
    <row r="151" spans="2:3" x14ac:dyDescent="0.45">
      <c r="C151" s="1"/>
    </row>
    <row r="152" spans="2:3" x14ac:dyDescent="0.45">
      <c r="C15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Eviolite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2025-05-02T01:56:13Z</dcterms:created>
  <dcterms:modified xsi:type="dcterms:W3CDTF">2025-05-02T01:56:24Z</dcterms:modified>
</cp:coreProperties>
</file>